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DECEMBER" sheetId="1" r:id="rId1"/>
    <sheet name="NATIONALITY" sheetId="2" r:id="rId2"/>
    <sheet name="AGENCIES" sheetId="3" r:id="rId3"/>
    <sheet name="TYPE" sheetId="5" r:id="rId4"/>
    <sheet name="IN.OUT" sheetId="8" r:id="rId5"/>
    <sheet name="Sheet1" sheetId="6" r:id="rId6"/>
  </sheets>
  <calcPr calcId="162913"/>
</workbook>
</file>

<file path=xl/calcChain.xml><?xml version="1.0" encoding="utf-8"?>
<calcChain xmlns="http://schemas.openxmlformats.org/spreadsheetml/2006/main">
  <c r="L162" i="1" l="1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S160" i="1"/>
  <c r="S161" i="1"/>
  <c r="S155" i="1"/>
  <c r="S156" i="1"/>
  <c r="S157" i="1"/>
  <c r="S158" i="1"/>
  <c r="S159" i="1"/>
  <c r="S150" i="1"/>
  <c r="T150" i="1"/>
  <c r="S149" i="1"/>
  <c r="T149" i="1"/>
  <c r="A6" i="6"/>
  <c r="S154" i="1"/>
  <c r="S147" i="1"/>
  <c r="S148" i="1"/>
  <c r="S151" i="1"/>
  <c r="S152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S143" i="1"/>
  <c r="S144" i="1"/>
  <c r="S145" i="1"/>
  <c r="S146" i="1"/>
  <c r="S141" i="1"/>
  <c r="S142" i="1"/>
  <c r="S135" i="1"/>
  <c r="S136" i="1"/>
  <c r="S137" i="1"/>
  <c r="S138" i="1"/>
  <c r="S139" i="1"/>
  <c r="S140" i="1"/>
  <c r="S126" i="1"/>
  <c r="S127" i="1"/>
  <c r="S128" i="1"/>
  <c r="S129" i="1"/>
  <c r="S130" i="1"/>
  <c r="S131" i="1"/>
  <c r="S132" i="1"/>
  <c r="S133" i="1"/>
  <c r="S134" i="1"/>
  <c r="S124" i="1"/>
  <c r="S125" i="1"/>
  <c r="S122" i="1"/>
  <c r="S123" i="1"/>
  <c r="S112" i="1"/>
  <c r="S113" i="1"/>
  <c r="S114" i="1"/>
  <c r="S115" i="1"/>
  <c r="S116" i="1"/>
  <c r="S117" i="1"/>
  <c r="S118" i="1"/>
  <c r="S119" i="1"/>
  <c r="S120" i="1"/>
  <c r="S121" i="1"/>
  <c r="S102" i="1"/>
  <c r="S103" i="1"/>
  <c r="S104" i="1"/>
  <c r="S105" i="1"/>
  <c r="S106" i="1"/>
  <c r="S107" i="1"/>
  <c r="S108" i="1"/>
  <c r="S109" i="1"/>
  <c r="S110" i="1"/>
  <c r="S111" i="1"/>
  <c r="T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51" i="1"/>
  <c r="T152" i="1"/>
  <c r="T153" i="1"/>
  <c r="T154" i="1"/>
  <c r="T155" i="1"/>
  <c r="S41" i="1"/>
  <c r="S99" i="1"/>
  <c r="S100" i="1"/>
  <c r="S101" i="1"/>
  <c r="S95" i="1"/>
  <c r="S96" i="1"/>
  <c r="S97" i="1"/>
  <c r="S98" i="1"/>
  <c r="S88" i="1"/>
  <c r="S89" i="1"/>
  <c r="S90" i="1"/>
  <c r="S91" i="1"/>
  <c r="S92" i="1"/>
  <c r="S93" i="1"/>
  <c r="S94" i="1"/>
  <c r="S86" i="1"/>
  <c r="S87" i="1"/>
  <c r="S85" i="1"/>
  <c r="S83" i="1"/>
  <c r="S84" i="1"/>
  <c r="S81" i="1"/>
  <c r="S82" i="1"/>
  <c r="S77" i="1"/>
  <c r="S78" i="1"/>
  <c r="S79" i="1"/>
  <c r="S80" i="1"/>
  <c r="S76" i="1"/>
  <c r="S73" i="1"/>
  <c r="S74" i="1"/>
  <c r="S75" i="1"/>
  <c r="S72" i="1"/>
  <c r="S71" i="1"/>
  <c r="S64" i="1"/>
  <c r="S65" i="1"/>
  <c r="S66" i="1"/>
  <c r="S67" i="1"/>
  <c r="S68" i="1"/>
  <c r="S69" i="1"/>
  <c r="S70" i="1"/>
  <c r="S63" i="1"/>
  <c r="E3" i="3"/>
  <c r="T3" i="3"/>
  <c r="S3" i="3"/>
  <c r="R3" i="3"/>
  <c r="Q3" i="3"/>
  <c r="P3" i="3"/>
  <c r="O3" i="3"/>
  <c r="N3" i="3"/>
  <c r="M3" i="3"/>
  <c r="L3" i="3"/>
  <c r="K3" i="3"/>
  <c r="J3" i="3"/>
  <c r="I3" i="3"/>
  <c r="H3" i="3"/>
  <c r="G3" i="3"/>
  <c r="F3" i="3"/>
  <c r="D3" i="3"/>
  <c r="C3" i="3"/>
  <c r="B3" i="3"/>
  <c r="T3" i="2"/>
  <c r="S3" i="2"/>
  <c r="R3" i="2"/>
  <c r="Q3" i="2"/>
  <c r="P3" i="2"/>
  <c r="O3" i="2"/>
  <c r="N3" i="2"/>
  <c r="M3" i="2"/>
  <c r="L3" i="2"/>
  <c r="K3" i="2"/>
  <c r="J3" i="2"/>
  <c r="I3" i="2"/>
  <c r="H3" i="2"/>
  <c r="G3" i="2"/>
  <c r="F3" i="2"/>
  <c r="E3" i="2"/>
  <c r="D3" i="2"/>
  <c r="C3" i="2"/>
  <c r="B3" i="2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E3" i="5" l="1"/>
  <c r="F3" i="5"/>
  <c r="U3" i="3"/>
  <c r="U3" i="2"/>
  <c r="G3" i="5" l="1"/>
</calcChain>
</file>

<file path=xl/comments1.xml><?xml version="1.0" encoding="utf-8"?>
<comments xmlns="http://schemas.openxmlformats.org/spreadsheetml/2006/main">
  <authors>
    <author>Auteur</author>
  </authors>
  <commentList>
    <comment ref="A22" authorId="0" shapeId="0">
      <text>
        <r>
          <rPr>
            <b/>
            <sz val="9"/>
            <color indexed="81"/>
            <rFont val="Tahoma"/>
            <charset val="178"/>
          </rPr>
          <t xml:space="preserve">User:اول رحلة 
1950 حاوية
1700 
250 ريفر
</t>
        </r>
      </text>
    </comment>
    <comment ref="A53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غادرت شماالاً تمهيدا لعبورها للجنوب
</t>
        </r>
      </text>
    </comment>
    <comment ref="A72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غادرت شمالا تمهيدا لعبورها للجنوب</t>
        </r>
      </text>
    </comment>
    <comment ref="A136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charset val="178"/>
          </rPr>
          <t xml:space="preserve">
غادرت شمالا تمهيدا لعبورها للجنوب
</t>
        </r>
      </text>
    </comment>
    <comment ref="A153" authorId="0" shapeId="0">
      <text>
        <r>
          <rPr>
            <b/>
            <sz val="9"/>
            <color indexed="81"/>
            <rFont val="Tahoma"/>
            <family val="2"/>
          </rPr>
          <t>User:76 ماسورة لصالح القوات البحرية</t>
        </r>
      </text>
    </comment>
    <comment ref="A154" authorId="0" shapeId="0">
      <text>
        <r>
          <rPr>
            <b/>
            <sz val="9"/>
            <color indexed="81"/>
            <rFont val="Tahoma"/>
            <family val="2"/>
          </rPr>
          <t>User:غادرت شمالا تمهيداً لعبورها للجنوب</t>
        </r>
      </text>
    </comment>
  </commentList>
</comments>
</file>

<file path=xl/sharedStrings.xml><?xml version="1.0" encoding="utf-8"?>
<sst xmlns="http://schemas.openxmlformats.org/spreadsheetml/2006/main" count="1344" uniqueCount="300">
  <si>
    <t>vessel name</t>
  </si>
  <si>
    <t>call sign</t>
  </si>
  <si>
    <t>nationality</t>
  </si>
  <si>
    <t>Length</t>
  </si>
  <si>
    <t>Breadth</t>
  </si>
  <si>
    <t>Draft</t>
  </si>
  <si>
    <t>gross tonnage</t>
  </si>
  <si>
    <t>net tonnage</t>
  </si>
  <si>
    <t>time of depature</t>
  </si>
  <si>
    <t>time of arrival</t>
  </si>
  <si>
    <t>type</t>
  </si>
  <si>
    <t>Previous Port</t>
  </si>
  <si>
    <t>next port</t>
  </si>
  <si>
    <t>from</t>
  </si>
  <si>
    <t>to</t>
  </si>
  <si>
    <t>MALTA</t>
  </si>
  <si>
    <t>COME FROM</t>
  </si>
  <si>
    <t>HONG KONG</t>
  </si>
  <si>
    <t>EGYPT</t>
  </si>
  <si>
    <t>SINGAPORE</t>
  </si>
  <si>
    <t>AGENT</t>
  </si>
  <si>
    <t>LIBERIA</t>
  </si>
  <si>
    <t>AMERICA</t>
  </si>
  <si>
    <t>BAHRINI</t>
  </si>
  <si>
    <t>MARSHALL</t>
  </si>
  <si>
    <t>PORTUGAL</t>
  </si>
  <si>
    <t>INTEGUA</t>
  </si>
  <si>
    <t>PANAMA</t>
  </si>
  <si>
    <t>CHINA</t>
  </si>
  <si>
    <t>DENMARK</t>
  </si>
  <si>
    <t xml:space="preserve">Luxembourg </t>
  </si>
  <si>
    <t>CATEGORY</t>
  </si>
  <si>
    <t>GERMANY</t>
  </si>
  <si>
    <t>NATIONALITY</t>
  </si>
  <si>
    <t>BARBADOS</t>
  </si>
  <si>
    <t>NO</t>
  </si>
  <si>
    <t>TOTAL</t>
  </si>
  <si>
    <t>MAERSK DETROIT</t>
  </si>
  <si>
    <t>WMDK</t>
  </si>
  <si>
    <t>CON</t>
  </si>
  <si>
    <t>Algeciras</t>
  </si>
  <si>
    <t>Jabuuti</t>
  </si>
  <si>
    <t>HIGH SEA</t>
  </si>
  <si>
    <t>MAERSK</t>
  </si>
  <si>
    <t>XIN FU ZHOU</t>
  </si>
  <si>
    <t>BPBE</t>
  </si>
  <si>
    <t>ISTANBUL</t>
  </si>
  <si>
    <t>JEDDA</t>
  </si>
  <si>
    <t>CHINA SHIPPING</t>
  </si>
  <si>
    <t>CAP HAMILTON</t>
  </si>
  <si>
    <t>DAMIETTA</t>
  </si>
  <si>
    <t>TABADL</t>
  </si>
  <si>
    <t>WADI ALRAYAN</t>
  </si>
  <si>
    <t>SSCC</t>
  </si>
  <si>
    <t>ALEXANDRIA</t>
  </si>
  <si>
    <t>NATIONAL SHIPPING</t>
  </si>
  <si>
    <t>WARNOW BELUGA</t>
  </si>
  <si>
    <t>V2DMA</t>
  </si>
  <si>
    <t>PORTSAID WEST</t>
  </si>
  <si>
    <t>ALRAWAFED</t>
  </si>
  <si>
    <t>CMA CGM NERVAL</t>
  </si>
  <si>
    <t>9HA2361</t>
  </si>
  <si>
    <t>YANBU</t>
  </si>
  <si>
    <t>MERSIN</t>
  </si>
  <si>
    <t>CANAL</t>
  </si>
  <si>
    <t>CMA CGM</t>
  </si>
  <si>
    <t>EGY PRIDE</t>
  </si>
  <si>
    <t>6ABX</t>
  </si>
  <si>
    <t>MAHONY</t>
  </si>
  <si>
    <t>DELTA NORTH</t>
  </si>
  <si>
    <t>6AIM</t>
  </si>
  <si>
    <t>HANJIN SHENZEN</t>
  </si>
  <si>
    <t>3EOU6</t>
  </si>
  <si>
    <t>GENOA</t>
  </si>
  <si>
    <t>SCAN ARABIA</t>
  </si>
  <si>
    <t>HYUNDAI TENACITY</t>
  </si>
  <si>
    <t>D5BG7</t>
  </si>
  <si>
    <t>ROTTERDAM</t>
  </si>
  <si>
    <t>CADMAR</t>
  </si>
  <si>
    <t>VICTORIA</t>
  </si>
  <si>
    <t>CQIB</t>
  </si>
  <si>
    <t>HAIFA</t>
  </si>
  <si>
    <t>MAERSK TUKANG</t>
  </si>
  <si>
    <t>9VHE2</t>
  </si>
  <si>
    <t>AQABA</t>
  </si>
  <si>
    <t>MARSAXLOKK</t>
  </si>
  <si>
    <t>GERD MAERSK</t>
  </si>
  <si>
    <t>OYGM2</t>
  </si>
  <si>
    <t>SENA KALKAVAN</t>
  </si>
  <si>
    <t>V7JH2</t>
  </si>
  <si>
    <t>PIRAEUS</t>
  </si>
  <si>
    <t>WATANYA 203</t>
  </si>
  <si>
    <t>BURG</t>
  </si>
  <si>
    <t>CRYSTAL</t>
  </si>
  <si>
    <t>HATTA</t>
  </si>
  <si>
    <t>A6QC</t>
  </si>
  <si>
    <t>UASC</t>
  </si>
  <si>
    <t>MSC RENEE</t>
  </si>
  <si>
    <t>A8YN5</t>
  </si>
  <si>
    <t>GIOIA TAURO</t>
  </si>
  <si>
    <t>MEDITERRANEAN</t>
  </si>
  <si>
    <t>APL PARIS</t>
  </si>
  <si>
    <t>9V9403</t>
  </si>
  <si>
    <t>VALENCIA</t>
  </si>
  <si>
    <t>INTERNATIONAL SHIPPING</t>
  </si>
  <si>
    <t>MSC VALERIA</t>
  </si>
  <si>
    <t>3FFK4</t>
  </si>
  <si>
    <t>TAURUS</t>
  </si>
  <si>
    <t>V7LZ7</t>
  </si>
  <si>
    <t>EGY GLORY</t>
  </si>
  <si>
    <t>6AKO</t>
  </si>
  <si>
    <t>MAERSK ARUN</t>
  </si>
  <si>
    <t>VRDG5</t>
  </si>
  <si>
    <t>IZMIR</t>
  </si>
  <si>
    <t>GRETE MAERSK</t>
  </si>
  <si>
    <t>OYCY2</t>
  </si>
  <si>
    <t>TALASSA</t>
  </si>
  <si>
    <t>CQDD</t>
  </si>
  <si>
    <t>ISKENDERUN</t>
  </si>
  <si>
    <t>XIN HONGKONG</t>
  </si>
  <si>
    <t>VRCH5</t>
  </si>
  <si>
    <t>PIONEER SEA</t>
  </si>
  <si>
    <t>V2BT3</t>
  </si>
  <si>
    <t>ASHDOD</t>
  </si>
  <si>
    <t>MEDLEVANT</t>
  </si>
  <si>
    <t>MAERSK DAMIETTA</t>
  </si>
  <si>
    <t>A8OU4</t>
  </si>
  <si>
    <t>AMPARLI</t>
  </si>
  <si>
    <t>TANJUNG</t>
  </si>
  <si>
    <t>MOL BEACON</t>
  </si>
  <si>
    <t>VROB9</t>
  </si>
  <si>
    <t>MOL EGYPT</t>
  </si>
  <si>
    <t>WATANYA 202</t>
  </si>
  <si>
    <t>IRENES LOGOS</t>
  </si>
  <si>
    <t>3FCU5</t>
  </si>
  <si>
    <t>LIMASSOL</t>
  </si>
  <si>
    <t>MAERSK DENVER</t>
  </si>
  <si>
    <t>WMDQ</t>
  </si>
  <si>
    <t>XIN YAN TAI</t>
  </si>
  <si>
    <t>BPBF</t>
  </si>
  <si>
    <t>PACAYA</t>
  </si>
  <si>
    <t>V2CH3</t>
  </si>
  <si>
    <t>BEIRUT</t>
  </si>
  <si>
    <t>LATAKYA</t>
  </si>
  <si>
    <t>CAP HARRISSON</t>
  </si>
  <si>
    <t>A8VD9</t>
  </si>
  <si>
    <t>MEDONTARIO</t>
  </si>
  <si>
    <t>CQFU</t>
  </si>
  <si>
    <t>PORTSAID EAST</t>
  </si>
  <si>
    <t>ALBAHIA</t>
  </si>
  <si>
    <t>A6QD</t>
  </si>
  <si>
    <t>U.A.E</t>
  </si>
  <si>
    <t>MAERSK SINGAPORE</t>
  </si>
  <si>
    <t>A8LW6</t>
  </si>
  <si>
    <t>MSC BENEDETTA</t>
  </si>
  <si>
    <t>LXBJ</t>
  </si>
  <si>
    <t>CMA CGM LOTUS</t>
  </si>
  <si>
    <t>6AJJ</t>
  </si>
  <si>
    <t>APL TEMASEK</t>
  </si>
  <si>
    <t>S6LT9</t>
  </si>
  <si>
    <t xml:space="preserve">UASC YAS </t>
  </si>
  <si>
    <t>V7IL5</t>
  </si>
  <si>
    <t>MAERSK GUATEMALA</t>
  </si>
  <si>
    <t>VROS7</t>
  </si>
  <si>
    <t>CSCL JUPITER</t>
  </si>
  <si>
    <t>VRIL4</t>
  </si>
  <si>
    <t>PORT KELANG</t>
  </si>
  <si>
    <t>LA SPEZIA</t>
  </si>
  <si>
    <t>HANSA CLOPPENBURG</t>
  </si>
  <si>
    <t>A8NG3</t>
  </si>
  <si>
    <t>BARI</t>
  </si>
  <si>
    <t>TOLAGA</t>
  </si>
  <si>
    <t>D58W4</t>
  </si>
  <si>
    <t>TOBRUK</t>
  </si>
  <si>
    <t>RAS SEDR</t>
  </si>
  <si>
    <t>SSMP</t>
  </si>
  <si>
    <t>MOL BRAVO</t>
  </si>
  <si>
    <t>VRNJ2</t>
  </si>
  <si>
    <t>BUXCOAST</t>
  </si>
  <si>
    <t>CQEB</t>
  </si>
  <si>
    <t>LADY HALUOM</t>
  </si>
  <si>
    <t>J8B2434</t>
  </si>
  <si>
    <t>St Vincent</t>
  </si>
  <si>
    <t>KALI LIMENES</t>
  </si>
  <si>
    <t>MAERSK TAIKUNG</t>
  </si>
  <si>
    <t>9VHK5</t>
  </si>
  <si>
    <t>CMA CGM AMAZONE</t>
  </si>
  <si>
    <t>D5IS5</t>
  </si>
  <si>
    <t>SIRIUS</t>
  </si>
  <si>
    <t>V7KI6</t>
  </si>
  <si>
    <t>TAYMA</t>
  </si>
  <si>
    <t>9HA2989</t>
  </si>
  <si>
    <t>GUNVOR MAERSK</t>
  </si>
  <si>
    <t>OYGC2</t>
  </si>
  <si>
    <t>KING ABDUL</t>
  </si>
  <si>
    <t>ST VINCENT</t>
  </si>
  <si>
    <t>TYPE</t>
  </si>
  <si>
    <t>MOTHER</t>
  </si>
  <si>
    <t>FEEDER</t>
  </si>
  <si>
    <t>AGENCIES</t>
  </si>
  <si>
    <t>MAERSK INDUS</t>
  </si>
  <si>
    <t>V7GM9</t>
  </si>
  <si>
    <t>LUNA MAERSK</t>
  </si>
  <si>
    <t>OWFT2</t>
  </si>
  <si>
    <t>APL SOUTHAMPTON</t>
  </si>
  <si>
    <t>9V9399</t>
  </si>
  <si>
    <t>WIDE CHARLIE</t>
  </si>
  <si>
    <t>V7GM4</t>
  </si>
  <si>
    <t>ANNA MARIE</t>
  </si>
  <si>
    <t>CQF2</t>
  </si>
  <si>
    <t>XIN BEIJING</t>
  </si>
  <si>
    <t>VRCSS</t>
  </si>
  <si>
    <t>AGIOS DIMITRIOS</t>
  </si>
  <si>
    <t>D5DU8</t>
  </si>
  <si>
    <t>APL VANDA</t>
  </si>
  <si>
    <t>S6LT8</t>
  </si>
  <si>
    <t>MAERSK MEMPHIS</t>
  </si>
  <si>
    <t>WMMK</t>
  </si>
  <si>
    <t>MAERSK TANJONG</t>
  </si>
  <si>
    <t>9VDR9</t>
  </si>
  <si>
    <t>CAP HARVEY</t>
  </si>
  <si>
    <t>A8VE2</t>
  </si>
  <si>
    <t>ALRAWDAH</t>
  </si>
  <si>
    <t>V7VM8</t>
  </si>
  <si>
    <t>MAERSK CALIFORNIA</t>
  </si>
  <si>
    <t>WGAZ</t>
  </si>
  <si>
    <t>OOCL KOREA</t>
  </si>
  <si>
    <t>VRMX4</t>
  </si>
  <si>
    <t>COLOMBO</t>
  </si>
  <si>
    <t>SOUTHAMPTON</t>
  </si>
  <si>
    <t>INCHCAPE</t>
  </si>
  <si>
    <t>MAERSK ANTARES</t>
  </si>
  <si>
    <t>9VHK7</t>
  </si>
  <si>
    <t>APL SALALAH</t>
  </si>
  <si>
    <t>9V9400</t>
  </si>
  <si>
    <t>NORTHERN MONUMENT</t>
  </si>
  <si>
    <t>DCPX2</t>
  </si>
  <si>
    <t>ALGECIRAS</t>
  </si>
  <si>
    <t>MAERSK GUAYAQUIL</t>
  </si>
  <si>
    <t>VROS8</t>
  </si>
  <si>
    <t>CMA CGM TOSCA</t>
  </si>
  <si>
    <t>FMEL</t>
  </si>
  <si>
    <t>FRANCE</t>
  </si>
  <si>
    <t>LOUSIA SCHULTE</t>
  </si>
  <si>
    <t>9VFK8</t>
  </si>
  <si>
    <t xml:space="preserve">    APL VANDA          APL TEMASEK</t>
  </si>
  <si>
    <t xml:space="preserve">   اول دخول لميناء شرق بورسعيد بتاريخ 4/12/2015 الساعة 1:30  </t>
  </si>
  <si>
    <t xml:space="preserve">   أطول سفينة تراكت على رصيف الميناء والبالغ طولها 370 متر </t>
  </si>
  <si>
    <t xml:space="preserve">   اقصى غاطس لسفينة تراكت على رصيف الميناء 15.5 متر </t>
  </si>
  <si>
    <t xml:space="preserve">   اكبر حمولة 153115 طن </t>
  </si>
  <si>
    <t>DUPLICATES</t>
  </si>
  <si>
    <t>MSC BEATRICE</t>
  </si>
  <si>
    <t>ABD ALLAH</t>
  </si>
  <si>
    <t>HANSA OLDENBURG</t>
  </si>
  <si>
    <t>LXOE</t>
  </si>
  <si>
    <t>MARY</t>
  </si>
  <si>
    <t>7VZT7</t>
  </si>
  <si>
    <t>D5BW4</t>
  </si>
  <si>
    <t>CAP HARRIETT</t>
  </si>
  <si>
    <t>LUDWIG SHAFEN EXPRESS</t>
  </si>
  <si>
    <t>DDORZ</t>
  </si>
  <si>
    <t>MAERSK COLUMBUS</t>
  </si>
  <si>
    <t>WMCV</t>
  </si>
  <si>
    <t>MARINA</t>
  </si>
  <si>
    <t>VRCO4</t>
  </si>
  <si>
    <t xml:space="preserve">متوسط دخول السفن الميناء </t>
  </si>
  <si>
    <t xml:space="preserve">متوسط بقاء السفن فى الميناء </t>
  </si>
  <si>
    <t>PERIOD</t>
  </si>
  <si>
    <t>MSC LUCIANA</t>
  </si>
  <si>
    <t>3FTY3</t>
  </si>
  <si>
    <t>MSC IRENE</t>
  </si>
  <si>
    <t>3EZQ6</t>
  </si>
  <si>
    <t>MSC SONIA</t>
  </si>
  <si>
    <t>3EUP</t>
  </si>
  <si>
    <t xml:space="preserve">UASC BUBIYAN </t>
  </si>
  <si>
    <t>V7IL2</t>
  </si>
  <si>
    <t>MAERSK TAURUS</t>
  </si>
  <si>
    <t>9VFV4</t>
  </si>
  <si>
    <t>CHARLOTTE SCHULTE</t>
  </si>
  <si>
    <t>9V9804</t>
  </si>
  <si>
    <t>اكثر سفينة تراكت على رصيف الميناء بعدد 9 مرات</t>
  </si>
  <si>
    <t>CMA CGM RACINE</t>
  </si>
  <si>
    <t>9HA2362</t>
  </si>
  <si>
    <t>OOCL BANGKOK</t>
  </si>
  <si>
    <t>VRME6</t>
  </si>
  <si>
    <t>LE HAVRE</t>
  </si>
  <si>
    <t>FULL MOON</t>
  </si>
  <si>
    <t>A8PU8</t>
  </si>
  <si>
    <t>GEN</t>
  </si>
  <si>
    <t xml:space="preserve">LAT </t>
  </si>
  <si>
    <t xml:space="preserve">DAY </t>
  </si>
  <si>
    <t xml:space="preserve">IN </t>
  </si>
  <si>
    <t>OUT</t>
  </si>
  <si>
    <t>APL DUBLIN</t>
  </si>
  <si>
    <t>SEA LAND NEWYORK</t>
  </si>
  <si>
    <t>9HA3394</t>
  </si>
  <si>
    <t>AL RIFFA</t>
  </si>
  <si>
    <t>9HA2982</t>
  </si>
  <si>
    <t>MALISYA</t>
  </si>
  <si>
    <t>CAP JERVIS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</si>
</sst>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7" formatCode="[hh]:mm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4"/>
      <color theme="1"/>
      <name val="Cambria"/>
      <family val="1"/>
      <scheme val="maj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scheme val="minor"/>
    </font>
    <font>
      <b/>
      <i/>
      <sz val="14"/>
      <color theme="1"/>
      <name val="Cambria"/>
      <scheme val="maj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sz val="9"/>
      <color indexed="81"/>
      <name val="Tahoma"/>
      <charset val="178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18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180"/>
    </xf>
    <xf numFmtId="0" fontId="3" fillId="0" borderId="3" xfId="0" applyFont="1" applyBorder="1" applyAlignment="1">
      <alignment horizontal="center" vertical="center" textRotation="180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180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22" fontId="3" fillId="0" borderId="0" xfId="0" applyNumberFormat="1" applyFont="1" applyAlignment="1">
      <alignment horizontal="center" vertical="center"/>
    </xf>
    <xf numFmtId="22" fontId="0" fillId="0" borderId="0" xfId="0" applyNumberFormat="1"/>
    <xf numFmtId="22" fontId="4" fillId="0" borderId="0" xfId="0" applyNumberFormat="1" applyFont="1" applyAlignment="1">
      <alignment horizontal="center" vertical="center"/>
    </xf>
    <xf numFmtId="22" fontId="3" fillId="0" borderId="0" xfId="0" applyNumberFormat="1" applyFont="1" applyBorder="1" applyAlignment="1">
      <alignment horizontal="center" vertical="center"/>
    </xf>
    <xf numFmtId="22" fontId="4" fillId="0" borderId="0" xfId="0" applyNumberFormat="1" applyFont="1" applyBorder="1" applyAlignment="1">
      <alignment horizontal="center" vertical="center"/>
    </xf>
    <xf numFmtId="22" fontId="2" fillId="2" borderId="0" xfId="0" applyNumberFormat="1" applyFont="1" applyFill="1" applyAlignment="1">
      <alignment horizontal="center" vertical="center"/>
    </xf>
    <xf numFmtId="22" fontId="1" fillId="0" borderId="0" xfId="0" applyNumberFormat="1" applyFont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27" formatCode="dd/mm/yyyy\ hh:mm"/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27" formatCode="dd/mm/yyyy\ hh:mm"/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left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left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relative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0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NATIONALITY!$B$2:$T$2</c:f>
              <c:strCache>
                <c:ptCount val="19"/>
                <c:pt idx="0">
                  <c:v>EGYPT</c:v>
                </c:pt>
                <c:pt idx="1">
                  <c:v>LIBERIA</c:v>
                </c:pt>
                <c:pt idx="2">
                  <c:v>SINGAPORE</c:v>
                </c:pt>
                <c:pt idx="3">
                  <c:v>MARSHALL</c:v>
                </c:pt>
                <c:pt idx="4">
                  <c:v>HONG KONG</c:v>
                </c:pt>
                <c:pt idx="5">
                  <c:v>MALTA</c:v>
                </c:pt>
                <c:pt idx="6">
                  <c:v>AMERICA</c:v>
                </c:pt>
                <c:pt idx="7">
                  <c:v>PORTUGAL</c:v>
                </c:pt>
                <c:pt idx="8">
                  <c:v>INTEGUA</c:v>
                </c:pt>
                <c:pt idx="9">
                  <c:v>PANAMA</c:v>
                </c:pt>
                <c:pt idx="10">
                  <c:v>DENMARK</c:v>
                </c:pt>
                <c:pt idx="11">
                  <c:v>CHINA</c:v>
                </c:pt>
                <c:pt idx="12">
                  <c:v>Luxembourg </c:v>
                </c:pt>
                <c:pt idx="13">
                  <c:v>FRANCE</c:v>
                </c:pt>
                <c:pt idx="14">
                  <c:v>U.A.E</c:v>
                </c:pt>
                <c:pt idx="15">
                  <c:v>ST VINCENT</c:v>
                </c:pt>
                <c:pt idx="16">
                  <c:v>BAHRINI</c:v>
                </c:pt>
                <c:pt idx="17">
                  <c:v>GERMANY</c:v>
                </c:pt>
                <c:pt idx="18">
                  <c:v>BARBADOS</c:v>
                </c:pt>
              </c:strCache>
            </c:strRef>
          </c:cat>
          <c:val>
            <c:numRef>
              <c:f>NATIONALITY!$B$3:$T$3</c:f>
              <c:numCache>
                <c:formatCode>General</c:formatCode>
                <c:ptCount val="19"/>
                <c:pt idx="0">
                  <c:v>37</c:v>
                </c:pt>
                <c:pt idx="1">
                  <c:v>19</c:v>
                </c:pt>
                <c:pt idx="2">
                  <c:v>14</c:v>
                </c:pt>
                <c:pt idx="3">
                  <c:v>13</c:v>
                </c:pt>
                <c:pt idx="4">
                  <c:v>16</c:v>
                </c:pt>
                <c:pt idx="5">
                  <c:v>6</c:v>
                </c:pt>
                <c:pt idx="6">
                  <c:v>7</c:v>
                </c:pt>
                <c:pt idx="7">
                  <c:v>11</c:v>
                </c:pt>
                <c:pt idx="8">
                  <c:v>10</c:v>
                </c:pt>
                <c:pt idx="9">
                  <c:v>10</c:v>
                </c:pt>
                <c:pt idx="10">
                  <c:v>5</c:v>
                </c:pt>
                <c:pt idx="11">
                  <c:v>4</c:v>
                </c:pt>
                <c:pt idx="12">
                  <c:v>2</c:v>
                </c:pt>
                <c:pt idx="13">
                  <c:v>1</c:v>
                </c:pt>
                <c:pt idx="14">
                  <c:v>2</c:v>
                </c:pt>
                <c:pt idx="15">
                  <c:v>1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C5-4778-A946-12937B692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407424"/>
        <c:axId val="82408960"/>
      </c:barChart>
      <c:catAx>
        <c:axId val="824074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fr-FR"/>
          </a:p>
        </c:txPr>
        <c:crossAx val="82408960"/>
        <c:crosses val="autoZero"/>
        <c:auto val="1"/>
        <c:lblAlgn val="ctr"/>
        <c:lblOffset val="100"/>
        <c:noMultiLvlLbl val="0"/>
      </c:catAx>
      <c:valAx>
        <c:axId val="824089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24074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AGENCIES!$B$2:$T$2</c:f>
              <c:strCache>
                <c:ptCount val="17"/>
                <c:pt idx="0">
                  <c:v>MAERSK</c:v>
                </c:pt>
                <c:pt idx="1">
                  <c:v>CMA CGM</c:v>
                </c:pt>
                <c:pt idx="2">
                  <c:v>MAHONY</c:v>
                </c:pt>
                <c:pt idx="3">
                  <c:v>UASC</c:v>
                </c:pt>
                <c:pt idx="4">
                  <c:v>MEDITERRANEAN</c:v>
                </c:pt>
                <c:pt idx="5">
                  <c:v>CRYSTAL</c:v>
                </c:pt>
                <c:pt idx="6">
                  <c:v>INTERNATIONAL SHIPPING</c:v>
                </c:pt>
                <c:pt idx="7">
                  <c:v>NATIONAL SHIPPING</c:v>
                </c:pt>
                <c:pt idx="8">
                  <c:v>ALRAWAFED</c:v>
                </c:pt>
                <c:pt idx="9">
                  <c:v>CADMAR</c:v>
                </c:pt>
                <c:pt idx="10">
                  <c:v>TABADL</c:v>
                </c:pt>
                <c:pt idx="11">
                  <c:v>MOL EGYPT</c:v>
                </c:pt>
                <c:pt idx="12">
                  <c:v>MEDLEVANT</c:v>
                </c:pt>
                <c:pt idx="13">
                  <c:v>SCAN ARABIA</c:v>
                </c:pt>
                <c:pt idx="14">
                  <c:v>CHINA SHIPPING</c:v>
                </c:pt>
                <c:pt idx="15">
                  <c:v>INCHCAPE</c:v>
                </c:pt>
                <c:pt idx="16">
                  <c:v>LAT </c:v>
                </c:pt>
              </c:strCache>
            </c:strRef>
          </c:cat>
          <c:val>
            <c:numRef>
              <c:f>AGENCIES!$B$3:$T$3</c:f>
              <c:numCache>
                <c:formatCode>General</c:formatCode>
                <c:ptCount val="19"/>
                <c:pt idx="0">
                  <c:v>36</c:v>
                </c:pt>
                <c:pt idx="1">
                  <c:v>15</c:v>
                </c:pt>
                <c:pt idx="2">
                  <c:v>10</c:v>
                </c:pt>
                <c:pt idx="3">
                  <c:v>14</c:v>
                </c:pt>
                <c:pt idx="4">
                  <c:v>6</c:v>
                </c:pt>
                <c:pt idx="5">
                  <c:v>13</c:v>
                </c:pt>
                <c:pt idx="6">
                  <c:v>6</c:v>
                </c:pt>
                <c:pt idx="7">
                  <c:v>5</c:v>
                </c:pt>
                <c:pt idx="8">
                  <c:v>25</c:v>
                </c:pt>
                <c:pt idx="9">
                  <c:v>2</c:v>
                </c:pt>
                <c:pt idx="10">
                  <c:v>5</c:v>
                </c:pt>
                <c:pt idx="11">
                  <c:v>3</c:v>
                </c:pt>
                <c:pt idx="12">
                  <c:v>8</c:v>
                </c:pt>
                <c:pt idx="13">
                  <c:v>1</c:v>
                </c:pt>
                <c:pt idx="14">
                  <c:v>8</c:v>
                </c:pt>
                <c:pt idx="15">
                  <c:v>2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D5-4D45-A143-EF2240DD9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165760"/>
        <c:axId val="84167296"/>
      </c:barChart>
      <c:catAx>
        <c:axId val="841657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fr-FR"/>
          </a:p>
        </c:txPr>
        <c:crossAx val="84167296"/>
        <c:crosses val="autoZero"/>
        <c:auto val="1"/>
        <c:lblAlgn val="ctr"/>
        <c:lblOffset val="100"/>
        <c:noMultiLvlLbl val="0"/>
      </c:catAx>
      <c:valAx>
        <c:axId val="84167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41657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TYPE!$E$2:$F$2</c:f>
              <c:strCache>
                <c:ptCount val="2"/>
                <c:pt idx="0">
                  <c:v>MOTHER</c:v>
                </c:pt>
                <c:pt idx="1">
                  <c:v>FEEDER</c:v>
                </c:pt>
              </c:strCache>
            </c:strRef>
          </c:cat>
          <c:val>
            <c:numRef>
              <c:f>TYPE!$E$3:$F$3</c:f>
              <c:numCache>
                <c:formatCode>General</c:formatCode>
                <c:ptCount val="2"/>
                <c:pt idx="0">
                  <c:v>83</c:v>
                </c:pt>
                <c:pt idx="1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2C-40D3-8344-E1C6AAC32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451328"/>
        <c:axId val="86452864"/>
      </c:barChart>
      <c:catAx>
        <c:axId val="864513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6452864"/>
        <c:crosses val="autoZero"/>
        <c:auto val="1"/>
        <c:lblAlgn val="ctr"/>
        <c:lblOffset val="100"/>
        <c:noMultiLvlLbl val="0"/>
      </c:catAx>
      <c:valAx>
        <c:axId val="864528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4513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7</xdr:row>
      <xdr:rowOff>85725</xdr:rowOff>
    </xdr:from>
    <xdr:to>
      <xdr:col>20</xdr:col>
      <xdr:colOff>428625</xdr:colOff>
      <xdr:row>26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5</xdr:row>
      <xdr:rowOff>161925</xdr:rowOff>
    </xdr:from>
    <xdr:to>
      <xdr:col>20</xdr:col>
      <xdr:colOff>428625</xdr:colOff>
      <xdr:row>25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6</xdr:row>
      <xdr:rowOff>28575</xdr:rowOff>
    </xdr:from>
    <xdr:to>
      <xdr:col>7</xdr:col>
      <xdr:colOff>676275</xdr:colOff>
      <xdr:row>21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1:T199" headerRowDxfId="41" dataDxfId="40">
  <autoFilter ref="A1:T199"/>
  <tableColumns count="20">
    <tableColumn id="1" name="vessel name" totalsRowLabel="Total" dataDxfId="39" totalsRowDxfId="38"/>
    <tableColumn id="2" name="call sign" dataDxfId="37" totalsRowDxfId="36"/>
    <tableColumn id="3" name="nationality" dataDxfId="35" totalsRowDxfId="34"/>
    <tableColumn id="4" name="type" dataDxfId="33" totalsRowDxfId="32"/>
    <tableColumn id="5" name="Length" dataDxfId="31" totalsRowDxfId="30"/>
    <tableColumn id="6" name="Breadth" dataDxfId="29" totalsRowDxfId="28"/>
    <tableColumn id="7" name="Draft" dataDxfId="27" totalsRowDxfId="26"/>
    <tableColumn id="8" name="gross tonnage" dataDxfId="25" totalsRowDxfId="24"/>
    <tableColumn id="9" name="net tonnage" dataDxfId="23" totalsRowDxfId="22"/>
    <tableColumn id="10" name="time of arrival" dataDxfId="21" totalsRowDxfId="20"/>
    <tableColumn id="11" name="time of depature" dataDxfId="19" totalsRowDxfId="18"/>
    <tableColumn id="21" name="PERIOD" dataDxfId="17" totalsRowDxfId="16">
      <calculatedColumnFormula>TEXT(K2-J2, "[hh]:mm")</calculatedColumnFormula>
    </tableColumn>
    <tableColumn id="12" name="Previous Port" dataDxfId="15" totalsRowDxfId="14"/>
    <tableColumn id="13" name="next port" dataDxfId="13" totalsRowDxfId="12"/>
    <tableColumn id="14" name="from" dataDxfId="11" totalsRowDxfId="10"/>
    <tableColumn id="15" name="to" dataDxfId="9" totalsRowDxfId="8"/>
    <tableColumn id="16" name="COME FROM" dataDxfId="7" totalsRowDxfId="6"/>
    <tableColumn id="17" name="AGENT" totalsRowFunction="count" dataDxfId="5" totalsRowDxfId="4"/>
    <tableColumn id="18" name="CATEGORY" dataDxfId="3" totalsRowDxfId="2">
      <calculatedColumnFormula>IF(Table1[[#This Row],[Length]]&gt;200,"MOTHER","FEEDER")</calculatedColumnFormula>
    </tableColumn>
    <tableColumn id="19" name="DUPLICATES" dataDxfId="1" totalsRowDxfId="0">
      <calculatedColumnFormula>COUNTIF(A:A,Table1[[#This Row],[vessel name]])</calculatedColumnFormula>
    </tableColumn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T199"/>
  <sheetViews>
    <sheetView showGridLines="0" tabSelected="1" topLeftCell="D157" workbookViewId="0">
      <selection activeCell="L162" sqref="L162"/>
    </sheetView>
  </sheetViews>
  <sheetFormatPr baseColWidth="10" defaultColWidth="9" defaultRowHeight="20.100000000000001" customHeight="1" x14ac:dyDescent="0.25"/>
  <cols>
    <col min="1" max="1" width="22.42578125" style="1" bestFit="1" customWidth="1"/>
    <col min="2" max="2" width="11.7109375" style="1" customWidth="1"/>
    <col min="3" max="3" width="14" style="1" customWidth="1"/>
    <col min="4" max="4" width="8" style="1" customWidth="1"/>
    <col min="5" max="5" width="10.140625" style="1" customWidth="1"/>
    <col min="6" max="6" width="11" style="1" customWidth="1"/>
    <col min="7" max="7" width="8.42578125" style="1" customWidth="1"/>
    <col min="8" max="8" width="15.140625" style="1" customWidth="1"/>
    <col min="9" max="9" width="14.7109375" style="1" customWidth="1"/>
    <col min="10" max="10" width="17.42578125" style="39" customWidth="1"/>
    <col min="11" max="11" width="19.28515625" style="39" customWidth="1"/>
    <col min="12" max="12" width="11.5703125" style="1" customWidth="1"/>
    <col min="13" max="13" width="16.42578125" style="1" customWidth="1"/>
    <col min="14" max="14" width="14.5703125" style="1" customWidth="1"/>
    <col min="15" max="16" width="9" style="1"/>
    <col min="17" max="17" width="18" style="1" customWidth="1"/>
    <col min="18" max="18" width="24.85546875" style="1" customWidth="1"/>
    <col min="19" max="19" width="19.140625" style="1" bestFit="1" customWidth="1"/>
    <col min="20" max="20" width="21" style="1" bestFit="1" customWidth="1"/>
    <col min="21" max="16384" width="9" style="1"/>
  </cols>
  <sheetData>
    <row r="1" spans="1:20" s="6" customFormat="1" ht="27" customHeight="1" x14ac:dyDescent="0.25">
      <c r="A1" s="5" t="s">
        <v>0</v>
      </c>
      <c r="B1" s="5" t="s">
        <v>1</v>
      </c>
      <c r="C1" s="5" t="s">
        <v>2</v>
      </c>
      <c r="D1" s="5" t="s">
        <v>10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38" t="s">
        <v>9</v>
      </c>
      <c r="K1" s="38" t="s">
        <v>8</v>
      </c>
      <c r="L1" s="5" t="s">
        <v>267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16</v>
      </c>
      <c r="R1" s="5" t="s">
        <v>20</v>
      </c>
      <c r="S1" s="12" t="s">
        <v>31</v>
      </c>
      <c r="T1" s="5" t="s">
        <v>250</v>
      </c>
    </row>
    <row r="2" spans="1:20" s="2" customFormat="1" ht="20.100000000000001" customHeight="1" x14ac:dyDescent="0.2">
      <c r="A2" s="7" t="s">
        <v>37</v>
      </c>
      <c r="B2" s="3" t="s">
        <v>38</v>
      </c>
      <c r="C2" s="3" t="s">
        <v>22</v>
      </c>
      <c r="D2" s="3" t="s">
        <v>39</v>
      </c>
      <c r="E2" s="3">
        <v>299.47000000000003</v>
      </c>
      <c r="F2" s="3">
        <v>40</v>
      </c>
      <c r="G2" s="3">
        <v>14.5</v>
      </c>
      <c r="H2" s="3">
        <v>74642</v>
      </c>
      <c r="I2" s="3">
        <v>40098</v>
      </c>
      <c r="J2" s="33">
        <v>42338.583333333336</v>
      </c>
      <c r="K2" s="33">
        <v>42339.302083333336</v>
      </c>
      <c r="L2" s="43">
        <f t="shared" ref="L2:L65" si="0">K2-J2</f>
        <v>0.71875</v>
      </c>
      <c r="M2" s="9" t="s">
        <v>40</v>
      </c>
      <c r="N2" s="9" t="s">
        <v>41</v>
      </c>
      <c r="O2" s="3">
        <v>86</v>
      </c>
      <c r="P2" s="3">
        <v>109</v>
      </c>
      <c r="Q2" s="3" t="s">
        <v>42</v>
      </c>
      <c r="R2" s="3" t="s">
        <v>43</v>
      </c>
      <c r="S2" s="13" t="str">
        <f>IF(Table1[[#This Row],[Length]]&gt;200,"MOTHER","FEEDER")</f>
        <v>MOTHER</v>
      </c>
      <c r="T2" s="32">
        <f>COUNTIF(A:A,Table1[[#This Row],[vessel name]])</f>
        <v>1</v>
      </c>
    </row>
    <row r="3" spans="1:20" s="3" customFormat="1" ht="20.100000000000001" customHeight="1" x14ac:dyDescent="0.25">
      <c r="A3" s="4" t="s">
        <v>44</v>
      </c>
      <c r="B3" s="3" t="s">
        <v>45</v>
      </c>
      <c r="C3" s="9" t="s">
        <v>28</v>
      </c>
      <c r="D3" s="9" t="s">
        <v>39</v>
      </c>
      <c r="E3" s="9">
        <v>279</v>
      </c>
      <c r="F3" s="9">
        <v>40</v>
      </c>
      <c r="G3" s="3">
        <v>12.3</v>
      </c>
      <c r="H3" s="9">
        <v>66452</v>
      </c>
      <c r="I3" s="9">
        <v>37567</v>
      </c>
      <c r="J3" s="33">
        <v>42338.59375</v>
      </c>
      <c r="K3" s="33">
        <v>42339.329861111109</v>
      </c>
      <c r="L3" s="43">
        <f t="shared" si="0"/>
        <v>0.73611111110949423</v>
      </c>
      <c r="M3" s="3" t="s">
        <v>46</v>
      </c>
      <c r="N3" s="3" t="s">
        <v>47</v>
      </c>
      <c r="O3" s="3">
        <v>97</v>
      </c>
      <c r="P3" s="3">
        <v>118</v>
      </c>
      <c r="Q3" s="3" t="s">
        <v>42</v>
      </c>
      <c r="R3" s="3" t="s">
        <v>48</v>
      </c>
      <c r="S3" s="13" t="str">
        <f>IF(Table1[[#This Row],[Length]]&gt;200,"MOTHER","FEEDER")</f>
        <v>MOTHER</v>
      </c>
      <c r="T3" s="32">
        <f>COUNTIF(A:A,Table1[[#This Row],[vessel name]])</f>
        <v>2</v>
      </c>
    </row>
    <row r="4" spans="1:20" s="3" customFormat="1" ht="20.100000000000001" customHeight="1" x14ac:dyDescent="0.25">
      <c r="A4" s="4" t="s">
        <v>49</v>
      </c>
      <c r="C4" s="3" t="s">
        <v>21</v>
      </c>
      <c r="D4" s="3" t="s">
        <v>39</v>
      </c>
      <c r="E4" s="3">
        <v>262.7</v>
      </c>
      <c r="F4" s="3">
        <v>32.25</v>
      </c>
      <c r="G4" s="3">
        <v>10.3</v>
      </c>
      <c r="H4" s="3">
        <v>41358</v>
      </c>
      <c r="I4" s="3">
        <v>24234</v>
      </c>
      <c r="J4" s="33">
        <v>42338.645833333336</v>
      </c>
      <c r="K4" s="33">
        <v>42339.451388888891</v>
      </c>
      <c r="L4" s="43">
        <f t="shared" si="0"/>
        <v>0.80555555555474712</v>
      </c>
      <c r="M4" s="3" t="s">
        <v>63</v>
      </c>
      <c r="N4" s="3" t="s">
        <v>50</v>
      </c>
      <c r="O4" s="3">
        <v>3</v>
      </c>
      <c r="P4" s="3">
        <v>16</v>
      </c>
      <c r="Q4" s="3" t="s">
        <v>42</v>
      </c>
      <c r="R4" s="3" t="s">
        <v>51</v>
      </c>
      <c r="S4" s="13" t="str">
        <f>IF(Table1[[#This Row],[Length]]&gt;200,"MOTHER","FEEDER")</f>
        <v>MOTHER</v>
      </c>
      <c r="T4" s="32">
        <f>COUNTIF(A:A,Table1[[#This Row],[vessel name]])</f>
        <v>1</v>
      </c>
    </row>
    <row r="5" spans="1:20" s="3" customFormat="1" ht="20.100000000000001" customHeight="1" x14ac:dyDescent="0.25">
      <c r="A5" s="4" t="s">
        <v>52</v>
      </c>
      <c r="B5" s="3" t="s">
        <v>53</v>
      </c>
      <c r="C5" s="3" t="s">
        <v>18</v>
      </c>
      <c r="D5" s="3" t="s">
        <v>39</v>
      </c>
      <c r="E5" s="3">
        <v>215</v>
      </c>
      <c r="F5" s="3">
        <v>32</v>
      </c>
      <c r="G5" s="3">
        <v>9.3000000000000007</v>
      </c>
      <c r="H5" s="3">
        <v>34749</v>
      </c>
      <c r="I5" s="3">
        <v>18718</v>
      </c>
      <c r="J5" s="33">
        <v>42337.618055555555</v>
      </c>
      <c r="K5" s="33">
        <v>42339.458333333336</v>
      </c>
      <c r="L5" s="43">
        <f t="shared" si="0"/>
        <v>1.8402777777810115</v>
      </c>
      <c r="M5" s="3" t="s">
        <v>54</v>
      </c>
      <c r="N5" s="3" t="s">
        <v>50</v>
      </c>
      <c r="O5" s="3">
        <v>33</v>
      </c>
      <c r="P5" s="3">
        <v>44</v>
      </c>
      <c r="Q5" s="3" t="s">
        <v>42</v>
      </c>
      <c r="R5" s="3" t="s">
        <v>55</v>
      </c>
      <c r="S5" s="13" t="str">
        <f>IF(Table1[[#This Row],[Length]]&gt;200,"MOTHER","FEEDER")</f>
        <v>MOTHER</v>
      </c>
      <c r="T5" s="32">
        <f>COUNTIF(A:A,Table1[[#This Row],[vessel name]])</f>
        <v>5</v>
      </c>
    </row>
    <row r="6" spans="1:20" s="3" customFormat="1" ht="20.100000000000001" customHeight="1" x14ac:dyDescent="0.25">
      <c r="A6" s="4" t="s">
        <v>56</v>
      </c>
      <c r="B6" s="3" t="s">
        <v>57</v>
      </c>
      <c r="C6" s="3" t="s">
        <v>26</v>
      </c>
      <c r="D6" s="3" t="s">
        <v>39</v>
      </c>
      <c r="E6" s="3">
        <v>166.15</v>
      </c>
      <c r="F6" s="3">
        <v>25</v>
      </c>
      <c r="G6" s="3">
        <v>9.5</v>
      </c>
      <c r="H6" s="3">
        <v>15334</v>
      </c>
      <c r="J6" s="33">
        <v>42338.631944444445</v>
      </c>
      <c r="K6" s="33">
        <v>42339.479166666664</v>
      </c>
      <c r="L6" s="43">
        <f t="shared" si="0"/>
        <v>0.84722222221898846</v>
      </c>
      <c r="M6" s="3" t="s">
        <v>50</v>
      </c>
      <c r="N6" s="3" t="s">
        <v>58</v>
      </c>
      <c r="O6" s="3">
        <v>46</v>
      </c>
      <c r="P6" s="3">
        <v>59</v>
      </c>
      <c r="Q6" s="3" t="s">
        <v>42</v>
      </c>
      <c r="R6" s="3" t="s">
        <v>59</v>
      </c>
      <c r="S6" s="13" t="str">
        <f>IF(Table1[[#This Row],[Length]]&gt;200,"MOTHER","FEEDER")</f>
        <v>FEEDER</v>
      </c>
      <c r="T6" s="32">
        <f>COUNTIF(A:A,Table1[[#This Row],[vessel name]])</f>
        <v>2</v>
      </c>
    </row>
    <row r="7" spans="1:20" s="3" customFormat="1" ht="20.100000000000001" customHeight="1" x14ac:dyDescent="0.25">
      <c r="A7" s="4" t="s">
        <v>60</v>
      </c>
      <c r="B7" s="3" t="s">
        <v>61</v>
      </c>
      <c r="C7" s="3" t="s">
        <v>15</v>
      </c>
      <c r="D7" s="3" t="s">
        <v>39</v>
      </c>
      <c r="E7" s="3">
        <v>300</v>
      </c>
      <c r="F7" s="3">
        <v>40</v>
      </c>
      <c r="G7" s="3">
        <v>12</v>
      </c>
      <c r="H7" s="3">
        <v>72884</v>
      </c>
      <c r="I7" s="3">
        <v>44818</v>
      </c>
      <c r="J7" s="33">
        <v>42337.666666666664</v>
      </c>
      <c r="K7" s="33">
        <v>42339.493055555555</v>
      </c>
      <c r="L7" s="43">
        <f t="shared" si="0"/>
        <v>1.8263888888905058</v>
      </c>
      <c r="M7" s="3" t="s">
        <v>62</v>
      </c>
      <c r="N7" s="3" t="s">
        <v>63</v>
      </c>
      <c r="O7" s="3">
        <v>61</v>
      </c>
      <c r="P7" s="3">
        <v>83</v>
      </c>
      <c r="Q7" s="3" t="s">
        <v>64</v>
      </c>
      <c r="R7" s="3" t="s">
        <v>65</v>
      </c>
      <c r="S7" s="13" t="str">
        <f>IF(Table1[[#This Row],[Length]]&gt;200,"MOTHER","FEEDER")</f>
        <v>MOTHER</v>
      </c>
      <c r="T7" s="32">
        <f>COUNTIF(A:A,Table1[[#This Row],[vessel name]])</f>
        <v>2</v>
      </c>
    </row>
    <row r="8" spans="1:20" s="3" customFormat="1" ht="20.100000000000001" customHeight="1" x14ac:dyDescent="0.25">
      <c r="A8" s="4" t="s">
        <v>66</v>
      </c>
      <c r="B8" s="3" t="s">
        <v>67</v>
      </c>
      <c r="C8" s="3" t="s">
        <v>18</v>
      </c>
      <c r="D8" s="3" t="s">
        <v>39</v>
      </c>
      <c r="E8" s="3">
        <v>100</v>
      </c>
      <c r="F8" s="3">
        <v>18.2</v>
      </c>
      <c r="G8" s="3">
        <v>5</v>
      </c>
      <c r="H8" s="3">
        <v>4697.18</v>
      </c>
      <c r="I8" s="3">
        <v>2421.2800000000002</v>
      </c>
      <c r="J8" s="33">
        <v>42338.618055555555</v>
      </c>
      <c r="K8" s="33">
        <v>42339.791666666664</v>
      </c>
      <c r="L8" s="43">
        <f t="shared" si="0"/>
        <v>1.1736111111094942</v>
      </c>
      <c r="M8" s="3" t="s">
        <v>54</v>
      </c>
      <c r="N8" s="3" t="s">
        <v>58</v>
      </c>
      <c r="O8" s="3">
        <v>109</v>
      </c>
      <c r="P8" s="3">
        <v>117</v>
      </c>
      <c r="Q8" s="3" t="s">
        <v>42</v>
      </c>
      <c r="R8" s="3" t="s">
        <v>68</v>
      </c>
      <c r="S8" s="13" t="str">
        <f>IF(Table1[[#This Row],[Length]]&gt;200,"MOTHER","FEEDER")</f>
        <v>FEEDER</v>
      </c>
      <c r="T8" s="32">
        <f>COUNTIF(A:A,Table1[[#This Row],[vessel name]])</f>
        <v>6</v>
      </c>
    </row>
    <row r="9" spans="1:20" ht="20.100000000000001" customHeight="1" x14ac:dyDescent="0.25">
      <c r="A9" s="4" t="s">
        <v>69</v>
      </c>
      <c r="B9" s="3" t="s">
        <v>70</v>
      </c>
      <c r="C9" s="3" t="s">
        <v>18</v>
      </c>
      <c r="D9" s="3" t="s">
        <v>39</v>
      </c>
      <c r="E9" s="3">
        <v>116.4</v>
      </c>
      <c r="F9" s="3">
        <v>19.2</v>
      </c>
      <c r="G9" s="3">
        <v>7</v>
      </c>
      <c r="H9" s="3">
        <v>5284.7</v>
      </c>
      <c r="I9" s="3"/>
      <c r="J9" s="33">
        <v>42339.194444444445</v>
      </c>
      <c r="K9" s="33">
        <v>42339.802083333336</v>
      </c>
      <c r="L9" s="43">
        <f t="shared" si="0"/>
        <v>0.60763888889050577</v>
      </c>
      <c r="M9" s="3" t="s">
        <v>54</v>
      </c>
      <c r="N9" s="3" t="s">
        <v>58</v>
      </c>
      <c r="O9" s="3">
        <v>129</v>
      </c>
      <c r="P9" s="3">
        <v>139</v>
      </c>
      <c r="Q9" s="3" t="s">
        <v>42</v>
      </c>
      <c r="R9" s="3" t="s">
        <v>59</v>
      </c>
      <c r="S9" s="13" t="str">
        <f>IF(Table1[[#This Row],[Length]]&gt;200,"MOTHER","FEEDER")</f>
        <v>FEEDER</v>
      </c>
      <c r="T9" s="32">
        <f>COUNTIF(A:A,Table1[[#This Row],[vessel name]])</f>
        <v>3</v>
      </c>
    </row>
    <row r="10" spans="1:20" ht="20.100000000000001" customHeight="1" x14ac:dyDescent="0.25">
      <c r="A10" s="4" t="s">
        <v>71</v>
      </c>
      <c r="B10" s="3" t="s">
        <v>72</v>
      </c>
      <c r="C10" s="3" t="s">
        <v>27</v>
      </c>
      <c r="D10" s="3" t="s">
        <v>39</v>
      </c>
      <c r="E10" s="3">
        <v>304</v>
      </c>
      <c r="F10" s="3">
        <v>40</v>
      </c>
      <c r="G10" s="3">
        <v>13</v>
      </c>
      <c r="H10" s="3">
        <v>74962</v>
      </c>
      <c r="I10" s="3">
        <v>44353</v>
      </c>
      <c r="J10" s="33">
        <v>42339.65625</v>
      </c>
      <c r="K10" s="33">
        <v>42340.409722222219</v>
      </c>
      <c r="L10" s="43">
        <f t="shared" si="0"/>
        <v>0.75347222221898846</v>
      </c>
      <c r="M10" s="3" t="s">
        <v>47</v>
      </c>
      <c r="N10" s="3" t="s">
        <v>73</v>
      </c>
      <c r="O10" s="3">
        <v>29</v>
      </c>
      <c r="P10" s="3">
        <v>44</v>
      </c>
      <c r="Q10" s="3" t="s">
        <v>64</v>
      </c>
      <c r="R10" s="3" t="s">
        <v>74</v>
      </c>
      <c r="S10" s="13" t="str">
        <f>IF(Table1[[#This Row],[Length]]&gt;200,"MOTHER","FEEDER")</f>
        <v>MOTHER</v>
      </c>
      <c r="T10" s="32">
        <f>COUNTIF(A:A,Table1[[#This Row],[vessel name]])</f>
        <v>1</v>
      </c>
    </row>
    <row r="11" spans="1:20" ht="20.100000000000001" customHeight="1" x14ac:dyDescent="0.25">
      <c r="A11" s="4" t="s">
        <v>75</v>
      </c>
      <c r="B11" s="3" t="s">
        <v>76</v>
      </c>
      <c r="C11" s="3" t="s">
        <v>21</v>
      </c>
      <c r="D11" s="3" t="s">
        <v>39</v>
      </c>
      <c r="E11" s="3">
        <v>352.8</v>
      </c>
      <c r="F11" s="3">
        <v>25.6</v>
      </c>
      <c r="G11" s="3">
        <v>15.3</v>
      </c>
      <c r="H11" s="3">
        <v>141770</v>
      </c>
      <c r="I11" s="3">
        <v>58657</v>
      </c>
      <c r="J11" s="33">
        <v>42339.6875</v>
      </c>
      <c r="K11" s="33">
        <v>42340.416666666664</v>
      </c>
      <c r="L11" s="43">
        <f t="shared" si="0"/>
        <v>0.72916666666424135</v>
      </c>
      <c r="M11" s="3" t="s">
        <v>19</v>
      </c>
      <c r="N11" s="3" t="s">
        <v>77</v>
      </c>
      <c r="O11" s="3">
        <v>74</v>
      </c>
      <c r="P11" s="3">
        <v>102</v>
      </c>
      <c r="Q11" s="3" t="s">
        <v>64</v>
      </c>
      <c r="R11" s="3" t="s">
        <v>78</v>
      </c>
      <c r="S11" s="13" t="str">
        <f>IF(Table1[[#This Row],[Length]]&gt;200,"MOTHER","FEEDER")</f>
        <v>MOTHER</v>
      </c>
      <c r="T11" s="32">
        <f>COUNTIF(A:A,Table1[[#This Row],[vessel name]])</f>
        <v>2</v>
      </c>
    </row>
    <row r="12" spans="1:20" ht="20.100000000000001" customHeight="1" x14ac:dyDescent="0.25">
      <c r="A12" s="4" t="s">
        <v>79</v>
      </c>
      <c r="B12" s="3" t="s">
        <v>80</v>
      </c>
      <c r="C12" s="3" t="s">
        <v>25</v>
      </c>
      <c r="D12" s="3" t="s">
        <v>39</v>
      </c>
      <c r="E12" s="3">
        <v>178.57</v>
      </c>
      <c r="F12" s="3">
        <v>28.02</v>
      </c>
      <c r="G12" s="3">
        <v>9.5</v>
      </c>
      <c r="H12" s="3">
        <v>2802</v>
      </c>
      <c r="I12" s="3">
        <v>17188</v>
      </c>
      <c r="J12" s="33">
        <v>42339.569444444445</v>
      </c>
      <c r="K12" s="33">
        <v>42340.4375</v>
      </c>
      <c r="L12" s="43">
        <f t="shared" si="0"/>
        <v>0.86805555555474712</v>
      </c>
      <c r="M12" s="3" t="s">
        <v>81</v>
      </c>
      <c r="N12" s="3" t="s">
        <v>50</v>
      </c>
      <c r="O12" s="3">
        <v>75</v>
      </c>
      <c r="P12" s="3">
        <v>89</v>
      </c>
      <c r="Q12" s="3" t="s">
        <v>42</v>
      </c>
      <c r="R12" s="3" t="s">
        <v>59</v>
      </c>
      <c r="S12" s="13" t="str">
        <f>IF(Table1[[#This Row],[Length]]&gt;200,"MOTHER","FEEDER")</f>
        <v>FEEDER</v>
      </c>
      <c r="T12" s="32">
        <f>COUNTIF(A:A,Table1[[#This Row],[vessel name]])</f>
        <v>5</v>
      </c>
    </row>
    <row r="13" spans="1:20" ht="20.100000000000001" customHeight="1" x14ac:dyDescent="0.25">
      <c r="A13" s="4" t="s">
        <v>82</v>
      </c>
      <c r="B13" s="3" t="s">
        <v>83</v>
      </c>
      <c r="C13" s="3" t="s">
        <v>19</v>
      </c>
      <c r="D13" s="3" t="s">
        <v>39</v>
      </c>
      <c r="E13" s="3">
        <v>332</v>
      </c>
      <c r="F13" s="3">
        <v>43.2</v>
      </c>
      <c r="G13" s="3">
        <v>14.5</v>
      </c>
      <c r="H13" s="3">
        <v>94193</v>
      </c>
      <c r="I13" s="3">
        <v>57008</v>
      </c>
      <c r="J13" s="33">
        <v>42339.631944444445</v>
      </c>
      <c r="K13" s="33">
        <v>42340.444444444445</v>
      </c>
      <c r="L13" s="43">
        <f t="shared" si="0"/>
        <v>0.8125</v>
      </c>
      <c r="M13" s="3" t="s">
        <v>84</v>
      </c>
      <c r="N13" s="3" t="s">
        <v>85</v>
      </c>
      <c r="O13" s="3">
        <v>2</v>
      </c>
      <c r="P13" s="3">
        <v>19</v>
      </c>
      <c r="Q13" s="3" t="s">
        <v>64</v>
      </c>
      <c r="R13" s="3" t="s">
        <v>43</v>
      </c>
      <c r="S13" s="13" t="str">
        <f>IF(Table1[[#This Row],[Length]]&gt;200,"MOTHER","FEEDER")</f>
        <v>MOTHER</v>
      </c>
      <c r="T13" s="32">
        <f>COUNTIF(A:A,Table1[[#This Row],[vessel name]])</f>
        <v>2</v>
      </c>
    </row>
    <row r="14" spans="1:20" ht="20.100000000000001" customHeight="1" x14ac:dyDescent="0.25">
      <c r="A14" s="4" t="s">
        <v>86</v>
      </c>
      <c r="B14" s="3" t="s">
        <v>87</v>
      </c>
      <c r="C14" s="3" t="s">
        <v>29</v>
      </c>
      <c r="D14" s="3" t="s">
        <v>39</v>
      </c>
      <c r="E14" s="3">
        <v>366.9</v>
      </c>
      <c r="F14" s="3">
        <v>42.8</v>
      </c>
      <c r="G14" s="3">
        <v>14.5</v>
      </c>
      <c r="H14" s="3">
        <v>97933</v>
      </c>
      <c r="I14" s="3">
        <v>51978</v>
      </c>
      <c r="J14" s="33">
        <v>42339.666666666664</v>
      </c>
      <c r="K14" s="33">
        <v>42340.590277777781</v>
      </c>
      <c r="L14" s="43">
        <f t="shared" si="0"/>
        <v>0.92361111111677019</v>
      </c>
      <c r="M14" s="3" t="s">
        <v>19</v>
      </c>
      <c r="N14" s="3" t="s">
        <v>81</v>
      </c>
      <c r="O14" s="3">
        <v>46</v>
      </c>
      <c r="P14" s="3">
        <v>74</v>
      </c>
      <c r="Q14" s="3" t="s">
        <v>64</v>
      </c>
      <c r="R14" s="3" t="s">
        <v>43</v>
      </c>
      <c r="S14" s="13" t="str">
        <f>IF(Table1[[#This Row],[Length]]&gt;200,"MOTHER","FEEDER")</f>
        <v>MOTHER</v>
      </c>
      <c r="T14" s="32">
        <f>COUNTIF(A:A,Table1[[#This Row],[vessel name]])</f>
        <v>2</v>
      </c>
    </row>
    <row r="15" spans="1:20" ht="20.100000000000001" customHeight="1" x14ac:dyDescent="0.25">
      <c r="A15" s="4" t="s">
        <v>88</v>
      </c>
      <c r="B15" s="9" t="s">
        <v>89</v>
      </c>
      <c r="C15" s="9" t="s">
        <v>24</v>
      </c>
      <c r="D15" s="9" t="s">
        <v>39</v>
      </c>
      <c r="E15" s="9">
        <v>149</v>
      </c>
      <c r="F15" s="9">
        <v>22.7</v>
      </c>
      <c r="G15" s="9">
        <v>7.8</v>
      </c>
      <c r="H15" s="9">
        <v>10308</v>
      </c>
      <c r="I15" s="9"/>
      <c r="J15" s="33">
        <v>42340.104166666664</v>
      </c>
      <c r="K15" s="33">
        <v>42340.909722222219</v>
      </c>
      <c r="L15" s="43">
        <f t="shared" si="0"/>
        <v>0.80555555555474712</v>
      </c>
      <c r="M15" s="3" t="s">
        <v>50</v>
      </c>
      <c r="N15" s="9" t="s">
        <v>90</v>
      </c>
      <c r="O15" s="3">
        <v>105</v>
      </c>
      <c r="P15" s="3">
        <v>117</v>
      </c>
      <c r="Q15" s="3" t="s">
        <v>42</v>
      </c>
      <c r="R15" s="3" t="s">
        <v>59</v>
      </c>
      <c r="S15" s="13" t="str">
        <f>IF(Table1[[#This Row],[Length]]&gt;200,"MOTHER","FEEDER")</f>
        <v>FEEDER</v>
      </c>
      <c r="T15" s="32">
        <f>COUNTIF(A:A,Table1[[#This Row],[vessel name]])</f>
        <v>2</v>
      </c>
    </row>
    <row r="16" spans="1:20" ht="20.100000000000001" customHeight="1" x14ac:dyDescent="0.25">
      <c r="A16" s="10" t="s">
        <v>91</v>
      </c>
      <c r="B16" s="11"/>
      <c r="C16" s="11" t="s">
        <v>18</v>
      </c>
      <c r="D16" s="11" t="s">
        <v>92</v>
      </c>
      <c r="E16" s="11">
        <v>100.2</v>
      </c>
      <c r="F16" s="11">
        <v>11.4</v>
      </c>
      <c r="G16" s="11">
        <v>1.8</v>
      </c>
      <c r="H16" s="11">
        <v>1138</v>
      </c>
      <c r="I16" s="11"/>
      <c r="J16" s="33">
        <v>42339.996527777781</v>
      </c>
      <c r="K16" s="33">
        <v>42340.461805555555</v>
      </c>
      <c r="L16" s="43">
        <f t="shared" si="0"/>
        <v>0.46527777777373558</v>
      </c>
      <c r="M16" s="3" t="s">
        <v>58</v>
      </c>
      <c r="N16" s="3" t="s">
        <v>58</v>
      </c>
      <c r="O16" s="3">
        <v>131</v>
      </c>
      <c r="P16" s="3">
        <v>139</v>
      </c>
      <c r="Q16" s="3" t="s">
        <v>64</v>
      </c>
      <c r="R16" s="3" t="s">
        <v>93</v>
      </c>
      <c r="S16" s="13" t="str">
        <f>IF(Table1[[#This Row],[Length]]&gt;200,"MOTHER","FEEDER")</f>
        <v>FEEDER</v>
      </c>
      <c r="T16" s="32">
        <f>COUNTIF(A:A,Table1[[#This Row],[vessel name]])</f>
        <v>9</v>
      </c>
    </row>
    <row r="17" spans="1:20" ht="20.100000000000001" customHeight="1" x14ac:dyDescent="0.25">
      <c r="A17" s="4" t="s">
        <v>94</v>
      </c>
      <c r="B17" s="3" t="s">
        <v>95</v>
      </c>
      <c r="C17" s="3" t="s">
        <v>151</v>
      </c>
      <c r="D17" s="3" t="s">
        <v>39</v>
      </c>
      <c r="E17" s="3">
        <v>306.10000000000002</v>
      </c>
      <c r="F17" s="3">
        <v>40</v>
      </c>
      <c r="G17" s="3">
        <v>13</v>
      </c>
      <c r="H17" s="3">
        <v>75579</v>
      </c>
      <c r="I17" s="3">
        <v>44706</v>
      </c>
      <c r="J17" s="33">
        <v>42340.5625</v>
      </c>
      <c r="K17" s="33">
        <v>42341.260416666664</v>
      </c>
      <c r="L17" s="43">
        <f t="shared" si="0"/>
        <v>0.69791666666424135</v>
      </c>
      <c r="M17" s="3" t="s">
        <v>15</v>
      </c>
      <c r="N17" s="3" t="s">
        <v>47</v>
      </c>
      <c r="O17" s="3">
        <v>77</v>
      </c>
      <c r="P17" s="3">
        <v>100</v>
      </c>
      <c r="Q17" s="3" t="s">
        <v>42</v>
      </c>
      <c r="R17" s="3" t="s">
        <v>96</v>
      </c>
      <c r="S17" s="13" t="str">
        <f>IF(Table1[[#This Row],[Length]]&gt;200,"MOTHER","FEEDER")</f>
        <v>MOTHER</v>
      </c>
      <c r="T17" s="32">
        <f>COUNTIF(A:A,Table1[[#This Row],[vessel name]])</f>
        <v>1</v>
      </c>
    </row>
    <row r="18" spans="1:20" ht="20.100000000000001" customHeight="1" x14ac:dyDescent="0.25">
      <c r="A18" s="4" t="s">
        <v>97</v>
      </c>
      <c r="B18" s="3" t="s">
        <v>98</v>
      </c>
      <c r="C18" s="3" t="s">
        <v>21</v>
      </c>
      <c r="D18" s="3" t="s">
        <v>39</v>
      </c>
      <c r="E18" s="3">
        <v>366.4</v>
      </c>
      <c r="F18" s="3">
        <v>28.2</v>
      </c>
      <c r="G18" s="3">
        <v>12.3</v>
      </c>
      <c r="H18" s="3">
        <v>141635</v>
      </c>
      <c r="I18" s="3">
        <v>59901</v>
      </c>
      <c r="J18" s="33">
        <v>42340.635416666664</v>
      </c>
      <c r="K18" s="33">
        <v>42341.524305555555</v>
      </c>
      <c r="L18" s="43">
        <f t="shared" si="0"/>
        <v>0.88888888889050577</v>
      </c>
      <c r="M18" s="3" t="s">
        <v>19</v>
      </c>
      <c r="N18" s="9" t="s">
        <v>99</v>
      </c>
      <c r="O18" s="3">
        <v>75</v>
      </c>
      <c r="P18" s="3">
        <v>103</v>
      </c>
      <c r="Q18" s="3" t="s">
        <v>64</v>
      </c>
      <c r="R18" s="3" t="s">
        <v>100</v>
      </c>
      <c r="S18" s="13" t="str">
        <f>IF(Table1[[#This Row],[Length]]&gt;200,"MOTHER","FEEDER")</f>
        <v>MOTHER</v>
      </c>
      <c r="T18" s="32">
        <f>COUNTIF(A:A,Table1[[#This Row],[vessel name]])</f>
        <v>1</v>
      </c>
    </row>
    <row r="19" spans="1:20" ht="20.100000000000001" customHeight="1" x14ac:dyDescent="0.25">
      <c r="A19" s="8" t="s">
        <v>101</v>
      </c>
      <c r="B19" s="9" t="s">
        <v>102</v>
      </c>
      <c r="C19" s="9" t="s">
        <v>19</v>
      </c>
      <c r="D19" s="9" t="s">
        <v>39</v>
      </c>
      <c r="E19" s="9">
        <v>350</v>
      </c>
      <c r="F19" s="9">
        <v>45</v>
      </c>
      <c r="G19" s="9">
        <v>14</v>
      </c>
      <c r="H19" s="9">
        <v>128929</v>
      </c>
      <c r="I19" s="9">
        <v>69582</v>
      </c>
      <c r="J19" s="33">
        <v>42340.576388888891</v>
      </c>
      <c r="K19" s="33">
        <v>42341.572916666664</v>
      </c>
      <c r="L19" s="43">
        <f t="shared" si="0"/>
        <v>0.99652777777373558</v>
      </c>
      <c r="M19" s="11" t="s">
        <v>103</v>
      </c>
      <c r="N19" s="3" t="s">
        <v>47</v>
      </c>
      <c r="O19" s="3">
        <v>26</v>
      </c>
      <c r="P19" s="3">
        <v>43</v>
      </c>
      <c r="Q19" s="3" t="s">
        <v>42</v>
      </c>
      <c r="R19" s="3" t="s">
        <v>104</v>
      </c>
      <c r="S19" s="13" t="str">
        <f>IF(Table1[[#This Row],[Length]]&gt;200,"MOTHER","FEEDER")</f>
        <v>MOTHER</v>
      </c>
      <c r="T19" s="32">
        <f>COUNTIF(A:A,Table1[[#This Row],[vessel name]])</f>
        <v>1</v>
      </c>
    </row>
    <row r="20" spans="1:20" ht="20.100000000000001" customHeight="1" x14ac:dyDescent="0.25">
      <c r="A20" s="4" t="s">
        <v>105</v>
      </c>
      <c r="B20" s="3" t="s">
        <v>106</v>
      </c>
      <c r="C20" s="3" t="s">
        <v>27</v>
      </c>
      <c r="D20" s="3" t="s">
        <v>39</v>
      </c>
      <c r="E20" s="3">
        <v>365.5</v>
      </c>
      <c r="F20" s="3">
        <v>51</v>
      </c>
      <c r="G20" s="3"/>
      <c r="H20" s="3">
        <v>153115</v>
      </c>
      <c r="I20" s="3">
        <v>89067</v>
      </c>
      <c r="J20" s="33">
        <v>42341.5</v>
      </c>
      <c r="K20" s="33">
        <v>42342.229166666664</v>
      </c>
      <c r="L20" s="43">
        <f t="shared" si="0"/>
        <v>0.72916666666424135</v>
      </c>
      <c r="M20" s="3" t="s">
        <v>90</v>
      </c>
      <c r="N20" s="3" t="s">
        <v>47</v>
      </c>
      <c r="O20" s="3">
        <v>49</v>
      </c>
      <c r="P20" s="3">
        <v>73</v>
      </c>
      <c r="Q20" s="3" t="s">
        <v>42</v>
      </c>
      <c r="R20" s="3" t="s">
        <v>100</v>
      </c>
      <c r="S20" s="13" t="str">
        <f>IF(Table1[[#This Row],[Length]]&gt;200,"MOTHER","FEEDER")</f>
        <v>MOTHER</v>
      </c>
      <c r="T20" s="32">
        <f>COUNTIF(A:A,Table1[[#This Row],[vessel name]])</f>
        <v>1</v>
      </c>
    </row>
    <row r="21" spans="1:20" ht="20.100000000000001" customHeight="1" x14ac:dyDescent="0.25">
      <c r="A21" s="10" t="s">
        <v>107</v>
      </c>
      <c r="B21" s="9" t="s">
        <v>108</v>
      </c>
      <c r="C21" s="9" t="s">
        <v>24</v>
      </c>
      <c r="D21" s="9" t="s">
        <v>39</v>
      </c>
      <c r="E21" s="9">
        <v>194</v>
      </c>
      <c r="F21" s="9">
        <v>28.2</v>
      </c>
      <c r="G21" s="9">
        <v>9.6999999999999993</v>
      </c>
      <c r="H21" s="9">
        <v>23722</v>
      </c>
      <c r="I21" s="9"/>
      <c r="J21" s="33">
        <v>42341.513888888891</v>
      </c>
      <c r="K21" s="33">
        <v>42342.420138888891</v>
      </c>
      <c r="L21" s="43">
        <f t="shared" si="0"/>
        <v>0.90625</v>
      </c>
      <c r="M21" s="3" t="s">
        <v>63</v>
      </c>
      <c r="N21" s="3" t="s">
        <v>50</v>
      </c>
      <c r="O21" s="3">
        <v>4</v>
      </c>
      <c r="P21" s="3">
        <v>14</v>
      </c>
      <c r="Q21" s="3" t="s">
        <v>42</v>
      </c>
      <c r="R21" s="3" t="s">
        <v>59</v>
      </c>
      <c r="S21" s="13" t="str">
        <f>IF(Table1[[#This Row],[Length]]&gt;200,"MOTHER","FEEDER")</f>
        <v>FEEDER</v>
      </c>
      <c r="T21" s="32">
        <f>COUNTIF(A:A,Table1[[#This Row],[vessel name]])</f>
        <v>3</v>
      </c>
    </row>
    <row r="22" spans="1:20" ht="20.100000000000001" customHeight="1" x14ac:dyDescent="0.25">
      <c r="A22" s="4" t="s">
        <v>109</v>
      </c>
      <c r="B22" s="3" t="s">
        <v>110</v>
      </c>
      <c r="C22" s="15" t="s">
        <v>18</v>
      </c>
      <c r="D22" s="15" t="s">
        <v>39</v>
      </c>
      <c r="E22" s="15">
        <v>184</v>
      </c>
      <c r="F22" s="15">
        <v>25.3</v>
      </c>
      <c r="G22" s="15">
        <v>9.75</v>
      </c>
      <c r="H22" s="3">
        <v>16800</v>
      </c>
      <c r="I22" s="3">
        <v>8672</v>
      </c>
      <c r="J22" s="33">
        <v>42342.0625</v>
      </c>
      <c r="K22" s="33">
        <v>42342.909722222219</v>
      </c>
      <c r="L22" s="43">
        <f t="shared" si="0"/>
        <v>0.84722222221898846</v>
      </c>
      <c r="M22" s="3" t="s">
        <v>54</v>
      </c>
      <c r="N22" s="3" t="s">
        <v>54</v>
      </c>
      <c r="O22" s="3">
        <v>61</v>
      </c>
      <c r="P22" s="3">
        <v>75</v>
      </c>
      <c r="Q22" s="3" t="s">
        <v>42</v>
      </c>
      <c r="R22" s="3" t="s">
        <v>68</v>
      </c>
      <c r="S22" s="13" t="str">
        <f>IF(Table1[[#This Row],[Length]]&gt;200,"MOTHER","FEEDER")</f>
        <v>FEEDER</v>
      </c>
      <c r="T22" s="32">
        <f>COUNTIF(A:A,Table1[[#This Row],[vessel name]])</f>
        <v>4</v>
      </c>
    </row>
    <row r="23" spans="1:20" ht="20.100000000000001" customHeight="1" x14ac:dyDescent="0.25">
      <c r="A23" s="4" t="s">
        <v>111</v>
      </c>
      <c r="B23" s="3" t="s">
        <v>112</v>
      </c>
      <c r="C23" s="3" t="s">
        <v>17</v>
      </c>
      <c r="D23" s="3" t="s">
        <v>39</v>
      </c>
      <c r="E23" s="3">
        <v>155</v>
      </c>
      <c r="F23" s="3">
        <v>25</v>
      </c>
      <c r="G23" s="3">
        <v>9.5</v>
      </c>
      <c r="H23" s="3">
        <v>14063</v>
      </c>
      <c r="I23" s="3">
        <v>6004</v>
      </c>
      <c r="J23" s="33">
        <v>42342.083333333336</v>
      </c>
      <c r="K23" s="33">
        <v>42342.854166666664</v>
      </c>
      <c r="L23" s="43">
        <f t="shared" si="0"/>
        <v>0.77083333332848269</v>
      </c>
      <c r="M23" s="3" t="s">
        <v>113</v>
      </c>
      <c r="N23" s="3" t="s">
        <v>50</v>
      </c>
      <c r="O23" s="3">
        <v>21</v>
      </c>
      <c r="P23" s="3">
        <v>30</v>
      </c>
      <c r="Q23" s="3" t="s">
        <v>42</v>
      </c>
      <c r="R23" s="3" t="s">
        <v>43</v>
      </c>
      <c r="S23" s="13" t="str">
        <f>IF(Table1[[#This Row],[Length]]&gt;200,"MOTHER","FEEDER")</f>
        <v>FEEDER</v>
      </c>
      <c r="T23" s="32">
        <f>COUNTIF(A:A,Table1[[#This Row],[vessel name]])</f>
        <v>4</v>
      </c>
    </row>
    <row r="24" spans="1:20" ht="20.100000000000001" customHeight="1" x14ac:dyDescent="0.25">
      <c r="A24" s="4" t="s">
        <v>114</v>
      </c>
      <c r="B24" s="9" t="s">
        <v>115</v>
      </c>
      <c r="C24" s="3" t="s">
        <v>29</v>
      </c>
      <c r="D24" s="3" t="s">
        <v>39</v>
      </c>
      <c r="E24" s="3">
        <v>366.9</v>
      </c>
      <c r="F24" s="3">
        <v>22.8</v>
      </c>
      <c r="G24" s="3">
        <v>14.5</v>
      </c>
      <c r="H24" s="3">
        <v>98648</v>
      </c>
      <c r="I24" s="3">
        <v>59086</v>
      </c>
      <c r="J24" s="33">
        <v>42342.013888888891</v>
      </c>
      <c r="K24" s="33">
        <v>42343.315972222219</v>
      </c>
      <c r="L24" s="43">
        <f t="shared" si="0"/>
        <v>1.3020833333284827</v>
      </c>
      <c r="M24" s="3" t="s">
        <v>99</v>
      </c>
      <c r="N24" s="3" t="s">
        <v>47</v>
      </c>
      <c r="O24" s="3">
        <v>90</v>
      </c>
      <c r="P24" s="3">
        <v>117</v>
      </c>
      <c r="Q24" s="3" t="s">
        <v>42</v>
      </c>
      <c r="R24" s="3" t="s">
        <v>43</v>
      </c>
      <c r="S24" s="13" t="str">
        <f>IF(Table1[[#This Row],[Length]]&gt;200,"MOTHER","FEEDER")</f>
        <v>MOTHER</v>
      </c>
      <c r="T24" s="32">
        <f>COUNTIF(A:A,Table1[[#This Row],[vessel name]])</f>
        <v>1</v>
      </c>
    </row>
    <row r="25" spans="1:20" ht="20.100000000000001" customHeight="1" x14ac:dyDescent="0.25">
      <c r="A25" s="4" t="s">
        <v>116</v>
      </c>
      <c r="B25" s="3" t="s">
        <v>117</v>
      </c>
      <c r="C25" s="3" t="s">
        <v>25</v>
      </c>
      <c r="D25" s="3" t="s">
        <v>39</v>
      </c>
      <c r="E25" s="3">
        <v>276.2</v>
      </c>
      <c r="F25" s="3">
        <v>40</v>
      </c>
      <c r="G25" s="3">
        <v>14</v>
      </c>
      <c r="H25" s="3">
        <v>66280</v>
      </c>
      <c r="I25" s="3">
        <v>36284</v>
      </c>
      <c r="J25" s="33">
        <v>42342.625</v>
      </c>
      <c r="K25" s="33">
        <v>42343.322916666664</v>
      </c>
      <c r="L25" s="43">
        <f t="shared" si="0"/>
        <v>0.69791666666424135</v>
      </c>
      <c r="M25" s="11" t="s">
        <v>118</v>
      </c>
      <c r="N25" s="3" t="s">
        <v>47</v>
      </c>
      <c r="O25" s="3">
        <v>47</v>
      </c>
      <c r="P25" s="3">
        <v>67</v>
      </c>
      <c r="Q25" s="3" t="s">
        <v>42</v>
      </c>
      <c r="R25" s="3" t="s">
        <v>43</v>
      </c>
      <c r="S25" s="13" t="str">
        <f>IF(Table1[[#This Row],[Length]]&gt;200,"MOTHER","FEEDER")</f>
        <v>MOTHER</v>
      </c>
      <c r="T25" s="32">
        <f>COUNTIF(A:A,Table1[[#This Row],[vessel name]])</f>
        <v>1</v>
      </c>
    </row>
    <row r="26" spans="1:20" ht="20.100000000000001" customHeight="1" x14ac:dyDescent="0.25">
      <c r="A26" s="4" t="s">
        <v>119</v>
      </c>
      <c r="B26" s="3" t="s">
        <v>120</v>
      </c>
      <c r="C26" s="9" t="s">
        <v>17</v>
      </c>
      <c r="D26" s="9" t="s">
        <v>39</v>
      </c>
      <c r="E26" s="9">
        <v>336.6</v>
      </c>
      <c r="F26" s="9">
        <v>45.6</v>
      </c>
      <c r="G26" s="9">
        <v>13.6</v>
      </c>
      <c r="H26" s="9">
        <v>108069</v>
      </c>
      <c r="I26" s="9">
        <v>57365</v>
      </c>
      <c r="J26" s="33">
        <v>42342.034722222219</v>
      </c>
      <c r="K26" s="33">
        <v>42343.340277777781</v>
      </c>
      <c r="L26" s="43">
        <f t="shared" si="0"/>
        <v>1.3055555555620231</v>
      </c>
      <c r="M26" s="3" t="s">
        <v>40</v>
      </c>
      <c r="N26" s="3" t="s">
        <v>47</v>
      </c>
      <c r="O26" s="3">
        <v>4</v>
      </c>
      <c r="P26" s="3">
        <v>20</v>
      </c>
      <c r="Q26" s="3" t="s">
        <v>42</v>
      </c>
      <c r="R26" s="3" t="s">
        <v>96</v>
      </c>
      <c r="S26" s="13" t="str">
        <f>IF(Table1[[#This Row],[Length]]&gt;200,"MOTHER","FEEDER")</f>
        <v>MOTHER</v>
      </c>
      <c r="T26" s="32">
        <f>COUNTIF(A:A,Table1[[#This Row],[vessel name]])</f>
        <v>1</v>
      </c>
    </row>
    <row r="27" spans="1:20" ht="20.100000000000001" customHeight="1" x14ac:dyDescent="0.25">
      <c r="A27" s="10" t="s">
        <v>121</v>
      </c>
      <c r="B27" s="9" t="s">
        <v>122</v>
      </c>
      <c r="C27" s="3" t="s">
        <v>26</v>
      </c>
      <c r="D27" s="3" t="s">
        <v>39</v>
      </c>
      <c r="E27" s="3">
        <v>134</v>
      </c>
      <c r="F27" s="3">
        <v>22</v>
      </c>
      <c r="G27" s="3">
        <v>6.7</v>
      </c>
      <c r="H27" s="3">
        <v>9990</v>
      </c>
      <c r="I27" s="3">
        <v>8600</v>
      </c>
      <c r="J27" s="33">
        <v>42342.635416666664</v>
      </c>
      <c r="K27" s="33">
        <v>42343.534722222219</v>
      </c>
      <c r="L27" s="43">
        <f t="shared" si="0"/>
        <v>0.89930555555474712</v>
      </c>
      <c r="M27" s="3" t="s">
        <v>50</v>
      </c>
      <c r="N27" s="3" t="s">
        <v>123</v>
      </c>
      <c r="O27" s="3">
        <v>33</v>
      </c>
      <c r="P27" s="3">
        <v>40</v>
      </c>
      <c r="Q27" s="3" t="s">
        <v>42</v>
      </c>
      <c r="R27" s="3" t="s">
        <v>124</v>
      </c>
      <c r="S27" s="13" t="str">
        <f>IF(Table1[[#This Row],[Length]]&gt;200,"MOTHER","FEEDER")</f>
        <v>FEEDER</v>
      </c>
      <c r="T27" s="32">
        <f>COUNTIF(A:A,Table1[[#This Row],[vessel name]])</f>
        <v>4</v>
      </c>
    </row>
    <row r="28" spans="1:20" ht="20.100000000000001" customHeight="1" x14ac:dyDescent="0.25">
      <c r="A28" s="4" t="s">
        <v>91</v>
      </c>
      <c r="B28" s="11"/>
      <c r="C28" s="11" t="s">
        <v>18</v>
      </c>
      <c r="D28" s="11" t="s">
        <v>92</v>
      </c>
      <c r="E28" s="11">
        <v>100.2</v>
      </c>
      <c r="F28" s="11">
        <v>11.4</v>
      </c>
      <c r="G28" s="11">
        <v>1.8</v>
      </c>
      <c r="H28" s="11">
        <v>1138</v>
      </c>
      <c r="I28" s="11"/>
      <c r="J28" s="33">
        <v>42341.961805555555</v>
      </c>
      <c r="K28" s="33">
        <v>42343.527777777781</v>
      </c>
      <c r="L28" s="43">
        <f t="shared" si="0"/>
        <v>1.5659722222262644</v>
      </c>
      <c r="M28" s="3" t="s">
        <v>58</v>
      </c>
      <c r="N28" s="3" t="s">
        <v>58</v>
      </c>
      <c r="O28" s="3">
        <v>129</v>
      </c>
      <c r="P28" s="3">
        <v>137</v>
      </c>
      <c r="Q28" s="3" t="s">
        <v>64</v>
      </c>
      <c r="R28" s="3" t="s">
        <v>93</v>
      </c>
      <c r="S28" s="13" t="str">
        <f>IF(Table1[[#This Row],[Length]]&gt;200,"MOTHER","FEEDER")</f>
        <v>FEEDER</v>
      </c>
      <c r="T28" s="32">
        <f>COUNTIF(A:A,Table1[[#This Row],[vessel name]])</f>
        <v>9</v>
      </c>
    </row>
    <row r="29" spans="1:20" ht="20.100000000000001" customHeight="1" x14ac:dyDescent="0.25">
      <c r="A29" s="4" t="s">
        <v>125</v>
      </c>
      <c r="B29" s="3" t="s">
        <v>126</v>
      </c>
      <c r="C29" s="3" t="s">
        <v>21</v>
      </c>
      <c r="D29" s="3" t="s">
        <v>39</v>
      </c>
      <c r="E29" s="3">
        <v>294.10000000000002</v>
      </c>
      <c r="F29" s="3">
        <v>32.200000000000003</v>
      </c>
      <c r="G29" s="3">
        <v>13.5</v>
      </c>
      <c r="H29" s="3">
        <v>54675</v>
      </c>
      <c r="I29" s="3">
        <v>31705</v>
      </c>
      <c r="J29" s="33">
        <v>42343.493055555555</v>
      </c>
      <c r="K29" s="33">
        <v>42344.319444444445</v>
      </c>
      <c r="L29" s="43">
        <f t="shared" si="0"/>
        <v>0.82638888889050577</v>
      </c>
      <c r="M29" s="3" t="s">
        <v>127</v>
      </c>
      <c r="N29" s="3" t="s">
        <v>128</v>
      </c>
      <c r="O29" s="3">
        <v>3</v>
      </c>
      <c r="P29" s="3">
        <v>19</v>
      </c>
      <c r="Q29" s="3" t="s">
        <v>42</v>
      </c>
      <c r="R29" s="3" t="s">
        <v>43</v>
      </c>
      <c r="S29" s="13" t="str">
        <f>IF(Table1[[#This Row],[Length]]&gt;200,"MOTHER","FEEDER")</f>
        <v>MOTHER</v>
      </c>
      <c r="T29" s="32">
        <f>COUNTIF(A:A,Table1[[#This Row],[vessel name]])</f>
        <v>1</v>
      </c>
    </row>
    <row r="30" spans="1:20" ht="20.100000000000001" customHeight="1" x14ac:dyDescent="0.25">
      <c r="A30" s="4" t="s">
        <v>129</v>
      </c>
      <c r="B30" s="3" t="s">
        <v>130</v>
      </c>
      <c r="C30" s="3" t="s">
        <v>17</v>
      </c>
      <c r="D30" s="3" t="s">
        <v>39</v>
      </c>
      <c r="E30" s="3">
        <v>337</v>
      </c>
      <c r="F30" s="3">
        <v>48.2</v>
      </c>
      <c r="G30" s="3">
        <v>14.4</v>
      </c>
      <c r="H30" s="3">
        <v>113042</v>
      </c>
      <c r="I30" s="3">
        <v>59440</v>
      </c>
      <c r="J30" s="33">
        <v>42343.666666666664</v>
      </c>
      <c r="K30" s="33">
        <v>42344.5625</v>
      </c>
      <c r="L30" s="43">
        <f t="shared" si="0"/>
        <v>0.89583333333575865</v>
      </c>
      <c r="M30" s="3" t="s">
        <v>47</v>
      </c>
      <c r="N30" s="3" t="s">
        <v>73</v>
      </c>
      <c r="O30" s="3">
        <v>47</v>
      </c>
      <c r="P30" s="3">
        <v>71</v>
      </c>
      <c r="Q30" s="3" t="s">
        <v>64</v>
      </c>
      <c r="R30" s="3" t="s">
        <v>131</v>
      </c>
      <c r="S30" s="13" t="str">
        <f>IF(Table1[[#This Row],[Length]]&gt;200,"MOTHER","FEEDER")</f>
        <v>MOTHER</v>
      </c>
      <c r="T30" s="32">
        <f>COUNTIF(A:A,Table1[[#This Row],[vessel name]])</f>
        <v>2</v>
      </c>
    </row>
    <row r="31" spans="1:20" ht="20.100000000000001" customHeight="1" x14ac:dyDescent="0.25">
      <c r="A31" s="4" t="s">
        <v>132</v>
      </c>
      <c r="B31" s="9"/>
      <c r="C31" s="3" t="s">
        <v>18</v>
      </c>
      <c r="D31" s="3" t="s">
        <v>92</v>
      </c>
      <c r="E31" s="3">
        <v>100.2</v>
      </c>
      <c r="F31" s="3">
        <v>11.4</v>
      </c>
      <c r="G31" s="3">
        <v>1.8</v>
      </c>
      <c r="H31" s="3">
        <v>1250</v>
      </c>
      <c r="I31" s="9"/>
      <c r="J31" s="33">
        <v>42341.958333333336</v>
      </c>
      <c r="K31" s="33">
        <v>42343.118055555555</v>
      </c>
      <c r="L31" s="43">
        <f t="shared" si="0"/>
        <v>1.1597222222189885</v>
      </c>
      <c r="M31" s="3" t="s">
        <v>58</v>
      </c>
      <c r="N31" s="3" t="s">
        <v>58</v>
      </c>
      <c r="O31" s="3">
        <v>129</v>
      </c>
      <c r="P31" s="3">
        <v>137</v>
      </c>
      <c r="Q31" s="3" t="s">
        <v>64</v>
      </c>
      <c r="R31" s="3" t="s">
        <v>93</v>
      </c>
      <c r="S31" s="13" t="str">
        <f>IF(Table1[[#This Row],[Length]]&gt;200,"MOTHER","FEEDER")</f>
        <v>FEEDER</v>
      </c>
      <c r="T31" s="32">
        <f>COUNTIF(A:A,Table1[[#This Row],[vessel name]])</f>
        <v>4</v>
      </c>
    </row>
    <row r="32" spans="1:20" ht="20.100000000000001" customHeight="1" x14ac:dyDescent="0.25">
      <c r="A32" s="4" t="s">
        <v>133</v>
      </c>
      <c r="B32" s="3" t="s">
        <v>134</v>
      </c>
      <c r="C32" s="3" t="s">
        <v>27</v>
      </c>
      <c r="D32" s="3" t="s">
        <v>39</v>
      </c>
      <c r="E32" s="3">
        <v>194</v>
      </c>
      <c r="F32" s="3">
        <v>28</v>
      </c>
      <c r="G32" s="3">
        <v>9.6</v>
      </c>
      <c r="H32" s="3">
        <v>18716</v>
      </c>
      <c r="I32" s="3"/>
      <c r="J32" s="33">
        <v>42343.444444444445</v>
      </c>
      <c r="K32" s="33">
        <v>42344.576388888891</v>
      </c>
      <c r="L32" s="43">
        <f t="shared" si="0"/>
        <v>1.1319444444452529</v>
      </c>
      <c r="M32" s="9" t="s">
        <v>135</v>
      </c>
      <c r="N32" s="3" t="s">
        <v>50</v>
      </c>
      <c r="O32" s="3">
        <v>74</v>
      </c>
      <c r="P32" s="3">
        <v>90</v>
      </c>
      <c r="Q32" s="3" t="s">
        <v>42</v>
      </c>
      <c r="R32" s="3" t="s">
        <v>59</v>
      </c>
      <c r="S32" s="13" t="str">
        <f>IF(Table1[[#This Row],[Length]]&gt;200,"MOTHER","FEEDER")</f>
        <v>FEEDER</v>
      </c>
      <c r="T32" s="32">
        <f>COUNTIF(A:A,Table1[[#This Row],[vessel name]])</f>
        <v>4</v>
      </c>
    </row>
    <row r="33" spans="1:20" ht="20.100000000000001" customHeight="1" x14ac:dyDescent="0.25">
      <c r="A33" s="4" t="s">
        <v>158</v>
      </c>
      <c r="B33" s="3" t="s">
        <v>159</v>
      </c>
      <c r="C33" s="3" t="s">
        <v>19</v>
      </c>
      <c r="D33" s="3" t="s">
        <v>39</v>
      </c>
      <c r="E33" s="3">
        <v>370</v>
      </c>
      <c r="F33" s="3">
        <v>51</v>
      </c>
      <c r="G33" s="3">
        <v>14.8</v>
      </c>
      <c r="H33" s="3">
        <v>151963</v>
      </c>
      <c r="I33" s="3">
        <v>63838</v>
      </c>
      <c r="J33" s="33">
        <v>42344.479166666664</v>
      </c>
      <c r="K33" s="33">
        <v>42345.215277777781</v>
      </c>
      <c r="L33" s="43">
        <f t="shared" si="0"/>
        <v>0.73611111111677019</v>
      </c>
      <c r="M33" s="3" t="s">
        <v>77</v>
      </c>
      <c r="N33" s="3" t="s">
        <v>47</v>
      </c>
      <c r="O33" s="3">
        <v>91</v>
      </c>
      <c r="P33" s="3">
        <v>119</v>
      </c>
      <c r="Q33" s="3" t="s">
        <v>42</v>
      </c>
      <c r="R33" s="3" t="s">
        <v>104</v>
      </c>
      <c r="S33" s="13" t="str">
        <f>IF(Table1[[#This Row],[Length]]&gt;200,"MOTHER","FEEDER")</f>
        <v>MOTHER</v>
      </c>
      <c r="T33" s="32">
        <f>COUNTIF(A:A,Table1[[#This Row],[vessel name]])</f>
        <v>1</v>
      </c>
    </row>
    <row r="34" spans="1:20" ht="20.100000000000001" customHeight="1" x14ac:dyDescent="0.25">
      <c r="A34" s="4" t="s">
        <v>160</v>
      </c>
      <c r="B34" s="9" t="s">
        <v>161</v>
      </c>
      <c r="C34" s="9" t="s">
        <v>24</v>
      </c>
      <c r="D34" s="9" t="s">
        <v>39</v>
      </c>
      <c r="E34" s="9">
        <v>270.89999999999998</v>
      </c>
      <c r="F34" s="9">
        <v>42.8</v>
      </c>
      <c r="G34" s="9">
        <v>13</v>
      </c>
      <c r="H34" s="9">
        <v>70704</v>
      </c>
      <c r="I34" s="9">
        <v>39212</v>
      </c>
      <c r="J34" s="33">
        <v>42344.510416666664</v>
      </c>
      <c r="K34" s="33">
        <v>42345.225694444445</v>
      </c>
      <c r="L34" s="43">
        <f t="shared" si="0"/>
        <v>0.71527777778101154</v>
      </c>
      <c r="M34" s="3" t="s">
        <v>63</v>
      </c>
      <c r="N34" s="3" t="s">
        <v>47</v>
      </c>
      <c r="O34" s="3">
        <v>30</v>
      </c>
      <c r="P34" s="3">
        <v>44</v>
      </c>
      <c r="Q34" s="3" t="s">
        <v>42</v>
      </c>
      <c r="R34" s="3" t="s">
        <v>96</v>
      </c>
      <c r="S34" s="13" t="str">
        <f>IF(Table1[[#This Row],[Length]]&gt;200,"MOTHER","FEEDER")</f>
        <v>MOTHER</v>
      </c>
      <c r="T34" s="32">
        <f>COUNTIF(A:A,Table1[[#This Row],[vessel name]])</f>
        <v>1</v>
      </c>
    </row>
    <row r="35" spans="1:20" ht="20.100000000000001" customHeight="1" x14ac:dyDescent="0.25">
      <c r="A35" s="4" t="s">
        <v>162</v>
      </c>
      <c r="B35" s="9" t="s">
        <v>163</v>
      </c>
      <c r="C35" s="9" t="s">
        <v>17</v>
      </c>
      <c r="D35" s="9" t="s">
        <v>39</v>
      </c>
      <c r="E35" s="9">
        <v>337</v>
      </c>
      <c r="F35" s="9">
        <v>48.2</v>
      </c>
      <c r="G35" s="9">
        <v>15</v>
      </c>
      <c r="H35" s="9">
        <v>113042</v>
      </c>
      <c r="I35" s="9">
        <v>50440</v>
      </c>
      <c r="J35" s="33">
        <v>42344.555555555555</v>
      </c>
      <c r="K35" s="33">
        <v>42345.236111111109</v>
      </c>
      <c r="L35" s="43">
        <f t="shared" si="0"/>
        <v>0.68055555555474712</v>
      </c>
      <c r="M35" s="3" t="s">
        <v>73</v>
      </c>
      <c r="N35" s="3" t="s">
        <v>47</v>
      </c>
      <c r="O35" s="3">
        <v>3</v>
      </c>
      <c r="P35" s="3">
        <v>20</v>
      </c>
      <c r="Q35" s="3" t="s">
        <v>42</v>
      </c>
      <c r="R35" s="3" t="s">
        <v>43</v>
      </c>
      <c r="S35" s="13" t="str">
        <f>IF(Table1[[#This Row],[Length]]&gt;200,"MOTHER","FEEDER")</f>
        <v>MOTHER</v>
      </c>
      <c r="T35" s="32">
        <f>COUNTIF(A:A,Table1[[#This Row],[vessel name]])</f>
        <v>1</v>
      </c>
    </row>
    <row r="36" spans="1:20" ht="20.100000000000001" customHeight="1" x14ac:dyDescent="0.25">
      <c r="A36" s="4" t="s">
        <v>164</v>
      </c>
      <c r="B36" s="3" t="s">
        <v>165</v>
      </c>
      <c r="C36" s="3" t="s">
        <v>17</v>
      </c>
      <c r="D36" s="3" t="s">
        <v>39</v>
      </c>
      <c r="E36" s="3">
        <v>366.6</v>
      </c>
      <c r="F36" s="3">
        <v>51.2</v>
      </c>
      <c r="G36" s="3">
        <v>13.8</v>
      </c>
      <c r="H36" s="3">
        <v>150853</v>
      </c>
      <c r="I36" s="3">
        <v>80514</v>
      </c>
      <c r="J36" s="33">
        <v>42344.659722222219</v>
      </c>
      <c r="K36" s="33">
        <v>42345.600694444445</v>
      </c>
      <c r="L36" s="43">
        <f t="shared" si="0"/>
        <v>0.94097222222626442</v>
      </c>
      <c r="M36" s="3" t="s">
        <v>166</v>
      </c>
      <c r="N36" s="3" t="s">
        <v>167</v>
      </c>
      <c r="O36" s="3">
        <v>46</v>
      </c>
      <c r="P36" s="3">
        <v>72</v>
      </c>
      <c r="Q36" s="3" t="s">
        <v>64</v>
      </c>
      <c r="R36" s="3" t="s">
        <v>48</v>
      </c>
      <c r="S36" s="13" t="str">
        <f>IF(Table1[[#This Row],[Length]]&gt;200,"MOTHER","FEEDER")</f>
        <v>MOTHER</v>
      </c>
      <c r="T36" s="32">
        <f>COUNTIF(A:A,Table1[[#This Row],[vessel name]])</f>
        <v>2</v>
      </c>
    </row>
    <row r="37" spans="1:20" ht="20.100000000000001" customHeight="1" x14ac:dyDescent="0.25">
      <c r="A37" s="4" t="s">
        <v>168</v>
      </c>
      <c r="B37" s="3" t="s">
        <v>169</v>
      </c>
      <c r="C37" s="3" t="s">
        <v>21</v>
      </c>
      <c r="D37" s="3" t="s">
        <v>39</v>
      </c>
      <c r="E37" s="3">
        <v>175</v>
      </c>
      <c r="F37" s="3">
        <v>27</v>
      </c>
      <c r="G37" s="3">
        <v>9.9</v>
      </c>
      <c r="H37" s="3">
        <v>11327</v>
      </c>
      <c r="I37" s="3">
        <v>10408</v>
      </c>
      <c r="J37" s="33">
        <v>42344.534722222219</v>
      </c>
      <c r="K37" s="33">
        <v>42345.604166666664</v>
      </c>
      <c r="L37" s="43">
        <f t="shared" si="0"/>
        <v>1.0694444444452529</v>
      </c>
      <c r="M37" s="3" t="s">
        <v>170</v>
      </c>
      <c r="N37" s="3" t="s">
        <v>50</v>
      </c>
      <c r="O37" s="3">
        <v>125</v>
      </c>
      <c r="P37" s="3">
        <v>139</v>
      </c>
      <c r="Q37" s="3" t="s">
        <v>42</v>
      </c>
      <c r="R37" s="3" t="s">
        <v>124</v>
      </c>
      <c r="S37" s="13" t="str">
        <f>IF(Table1[[#This Row],[Length]]&gt;200,"MOTHER","FEEDER")</f>
        <v>FEEDER</v>
      </c>
      <c r="T37" s="32">
        <f>COUNTIF(A:A,Table1[[#This Row],[vessel name]])</f>
        <v>2</v>
      </c>
    </row>
    <row r="38" spans="1:20" ht="20.100000000000001" customHeight="1" x14ac:dyDescent="0.25">
      <c r="A38" s="4" t="s">
        <v>52</v>
      </c>
      <c r="B38" s="3" t="s">
        <v>53</v>
      </c>
      <c r="C38" s="3" t="s">
        <v>18</v>
      </c>
      <c r="D38" s="3" t="s">
        <v>39</v>
      </c>
      <c r="E38" s="3">
        <v>215</v>
      </c>
      <c r="F38" s="3">
        <v>32</v>
      </c>
      <c r="G38" s="3">
        <v>9.3000000000000007</v>
      </c>
      <c r="H38" s="3">
        <v>34749</v>
      </c>
      <c r="I38" s="3">
        <v>18718</v>
      </c>
      <c r="J38" s="33">
        <v>42344.65625</v>
      </c>
      <c r="K38" s="33">
        <v>42346.055555555555</v>
      </c>
      <c r="L38" s="43">
        <f t="shared" si="0"/>
        <v>1.3993055555547471</v>
      </c>
      <c r="M38" s="3" t="s">
        <v>54</v>
      </c>
      <c r="N38" s="3" t="s">
        <v>50</v>
      </c>
      <c r="O38" s="3">
        <v>74</v>
      </c>
      <c r="P38" s="3">
        <v>91</v>
      </c>
      <c r="Q38" s="3" t="s">
        <v>42</v>
      </c>
      <c r="R38" s="3" t="s">
        <v>55</v>
      </c>
      <c r="S38" s="13" t="str">
        <f>IF(Table1[[#This Row],[Length]]&gt;200,"MOTHER","FEEDER")</f>
        <v>MOTHER</v>
      </c>
      <c r="T38" s="32">
        <f>COUNTIF(A:A,Table1[[#This Row],[vessel name]])</f>
        <v>5</v>
      </c>
    </row>
    <row r="39" spans="1:20" ht="20.100000000000001" customHeight="1" x14ac:dyDescent="0.25">
      <c r="A39" s="4" t="s">
        <v>136</v>
      </c>
      <c r="B39" s="3" t="s">
        <v>137</v>
      </c>
      <c r="C39" s="3" t="s">
        <v>22</v>
      </c>
      <c r="D39" s="3" t="s">
        <v>39</v>
      </c>
      <c r="E39" s="3">
        <v>299.39999999999998</v>
      </c>
      <c r="F39" s="3">
        <v>40</v>
      </c>
      <c r="G39" s="3">
        <v>14.5</v>
      </c>
      <c r="H39" s="3">
        <v>74642</v>
      </c>
      <c r="I39" s="3">
        <v>40098</v>
      </c>
      <c r="J39" s="33">
        <v>42345.510416666664</v>
      </c>
      <c r="K39" s="33">
        <v>42346.267361111109</v>
      </c>
      <c r="L39" s="43">
        <f t="shared" si="0"/>
        <v>0.75694444444525288</v>
      </c>
      <c r="M39" s="3" t="s">
        <v>40</v>
      </c>
      <c r="N39" s="3" t="s">
        <v>41</v>
      </c>
      <c r="O39" s="3">
        <v>3</v>
      </c>
      <c r="P39" s="3">
        <v>19</v>
      </c>
      <c r="Q39" s="3" t="s">
        <v>42</v>
      </c>
      <c r="R39" s="3" t="s">
        <v>43</v>
      </c>
      <c r="S39" s="13" t="str">
        <f>IF(Table1[[#This Row],[Length]]&gt;200,"MOTHER","FEEDER")</f>
        <v>MOTHER</v>
      </c>
      <c r="T39" s="32">
        <f>COUNTIF(A:A,Table1[[#This Row],[vessel name]])</f>
        <v>1</v>
      </c>
    </row>
    <row r="40" spans="1:20" ht="20.100000000000001" customHeight="1" x14ac:dyDescent="0.25">
      <c r="A40" s="4" t="s">
        <v>138</v>
      </c>
      <c r="B40" s="3" t="s">
        <v>139</v>
      </c>
      <c r="C40" s="3" t="s">
        <v>28</v>
      </c>
      <c r="D40" s="3" t="s">
        <v>39</v>
      </c>
      <c r="E40" s="3">
        <v>279.89999999999998</v>
      </c>
      <c r="F40" s="3">
        <v>40.299999999999997</v>
      </c>
      <c r="G40" s="3"/>
      <c r="H40" s="3">
        <v>66452</v>
      </c>
      <c r="I40" s="3">
        <v>37567</v>
      </c>
      <c r="J40" s="33">
        <v>42345.493055555555</v>
      </c>
      <c r="K40" s="33">
        <v>42346.482638888891</v>
      </c>
      <c r="L40" s="43">
        <f t="shared" si="0"/>
        <v>0.98958333333575865</v>
      </c>
      <c r="M40" s="3" t="s">
        <v>62</v>
      </c>
      <c r="N40" s="3" t="s">
        <v>63</v>
      </c>
      <c r="O40" s="3">
        <v>30</v>
      </c>
      <c r="P40" s="3">
        <v>44</v>
      </c>
      <c r="Q40" s="3" t="s">
        <v>64</v>
      </c>
      <c r="R40" s="3" t="s">
        <v>48</v>
      </c>
      <c r="S40" s="13" t="str">
        <f>IF(Table1[[#This Row],[Length]]&gt;200,"MOTHER","FEEDER")</f>
        <v>MOTHER</v>
      </c>
      <c r="T40" s="32">
        <f>COUNTIF(A:A,Table1[[#This Row],[vessel name]])</f>
        <v>2</v>
      </c>
    </row>
    <row r="41" spans="1:20" ht="20.100000000000001" customHeight="1" x14ac:dyDescent="0.25">
      <c r="A41" s="4" t="s">
        <v>224</v>
      </c>
      <c r="B41" s="3" t="s">
        <v>225</v>
      </c>
      <c r="C41" s="3" t="s">
        <v>22</v>
      </c>
      <c r="D41" s="3" t="s">
        <v>39</v>
      </c>
      <c r="E41" s="3">
        <v>176.4</v>
      </c>
      <c r="F41" s="3">
        <v>27.8</v>
      </c>
      <c r="G41" s="3">
        <v>10.3</v>
      </c>
      <c r="H41" s="3">
        <v>18979</v>
      </c>
      <c r="I41" s="3">
        <v>8149</v>
      </c>
      <c r="J41" s="35">
        <v>42345.5625</v>
      </c>
      <c r="K41" s="35">
        <v>42346.472222222219</v>
      </c>
      <c r="L41" s="43">
        <f t="shared" si="0"/>
        <v>0.90972222221898846</v>
      </c>
      <c r="M41" s="15" t="s">
        <v>63</v>
      </c>
      <c r="N41" s="15" t="s">
        <v>50</v>
      </c>
      <c r="O41" s="15">
        <v>19</v>
      </c>
      <c r="P41" s="15">
        <v>29</v>
      </c>
      <c r="Q41" s="15" t="s">
        <v>42</v>
      </c>
      <c r="R41" s="15" t="s">
        <v>43</v>
      </c>
      <c r="S41" s="13" t="str">
        <f>IF(Table1[[#This Row],[Length]]&gt;200,"MOTHER","FEEDER")</f>
        <v>FEEDER</v>
      </c>
      <c r="T41" s="32">
        <f>COUNTIF(A:A,Table1[[#This Row],[vessel name]])</f>
        <v>3</v>
      </c>
    </row>
    <row r="42" spans="1:20" ht="20.100000000000001" customHeight="1" x14ac:dyDescent="0.25">
      <c r="A42" s="4" t="s">
        <v>140</v>
      </c>
      <c r="B42" s="9" t="s">
        <v>141</v>
      </c>
      <c r="C42" s="9" t="s">
        <v>26</v>
      </c>
      <c r="D42" s="9" t="s">
        <v>39</v>
      </c>
      <c r="E42" s="9">
        <v>148</v>
      </c>
      <c r="F42" s="9">
        <v>28</v>
      </c>
      <c r="G42" s="9">
        <v>7.5</v>
      </c>
      <c r="H42" s="9">
        <v>9957</v>
      </c>
      <c r="I42" s="9">
        <v>5020</v>
      </c>
      <c r="J42" s="33">
        <v>42345.895833333336</v>
      </c>
      <c r="K42" s="33">
        <v>42346.524305555555</v>
      </c>
      <c r="L42" s="43">
        <f t="shared" si="0"/>
        <v>0.62847222221898846</v>
      </c>
      <c r="M42" s="11" t="s">
        <v>142</v>
      </c>
      <c r="N42" s="3" t="s">
        <v>143</v>
      </c>
      <c r="O42" s="3">
        <v>61</v>
      </c>
      <c r="P42" s="3">
        <v>73</v>
      </c>
      <c r="Q42" s="3" t="s">
        <v>42</v>
      </c>
      <c r="R42" s="3" t="s">
        <v>65</v>
      </c>
      <c r="S42" s="13" t="str">
        <f>IF(Table1[[#This Row],[Length]]&gt;200,"MOTHER","FEEDER")</f>
        <v>FEEDER</v>
      </c>
      <c r="T42" s="32">
        <f>COUNTIF(A:A,Table1[[#This Row],[vessel name]])</f>
        <v>3</v>
      </c>
    </row>
    <row r="43" spans="1:20" ht="20.100000000000001" customHeight="1" x14ac:dyDescent="0.25">
      <c r="A43" s="4" t="s">
        <v>144</v>
      </c>
      <c r="B43" s="3" t="s">
        <v>145</v>
      </c>
      <c r="C43" s="3" t="s">
        <v>21</v>
      </c>
      <c r="D43" s="3" t="s">
        <v>39</v>
      </c>
      <c r="E43" s="3">
        <v>262.07</v>
      </c>
      <c r="F43" s="3">
        <v>32.25</v>
      </c>
      <c r="G43" s="3">
        <v>10.3</v>
      </c>
      <c r="H43" s="3">
        <v>41358</v>
      </c>
      <c r="I43" s="3">
        <v>24234</v>
      </c>
      <c r="J43" s="33">
        <v>42345.475694444445</v>
      </c>
      <c r="K43" s="33">
        <v>42346.541666666664</v>
      </c>
      <c r="L43" s="43">
        <f t="shared" si="0"/>
        <v>1.0659722222189885</v>
      </c>
      <c r="M43" s="3" t="s">
        <v>63</v>
      </c>
      <c r="N43" s="3" t="s">
        <v>50</v>
      </c>
      <c r="O43" s="3">
        <v>99</v>
      </c>
      <c r="P43" s="3">
        <v>119</v>
      </c>
      <c r="Q43" s="3" t="s">
        <v>42</v>
      </c>
      <c r="R43" s="3" t="s">
        <v>51</v>
      </c>
      <c r="S43" s="13" t="str">
        <f>IF(Table1[[#This Row],[Length]]&gt;200,"MOTHER","FEEDER")</f>
        <v>MOTHER</v>
      </c>
      <c r="T43" s="32">
        <f>COUNTIF(A:A,Table1[[#This Row],[vessel name]])</f>
        <v>1</v>
      </c>
    </row>
    <row r="44" spans="1:20" ht="20.100000000000001" customHeight="1" x14ac:dyDescent="0.25">
      <c r="A44" s="4" t="s">
        <v>79</v>
      </c>
      <c r="B44" s="3" t="s">
        <v>80</v>
      </c>
      <c r="C44" s="3" t="s">
        <v>25</v>
      </c>
      <c r="D44" s="3" t="s">
        <v>39</v>
      </c>
      <c r="E44" s="3">
        <v>178.57</v>
      </c>
      <c r="F44" s="3">
        <v>28.02</v>
      </c>
      <c r="G44" s="3">
        <v>9.5</v>
      </c>
      <c r="H44" s="3">
        <v>2802</v>
      </c>
      <c r="I44" s="3">
        <v>17188</v>
      </c>
      <c r="J44" s="33">
        <v>42345.927083333336</v>
      </c>
      <c r="K44" s="33">
        <v>42346.788194444445</v>
      </c>
      <c r="L44" s="43">
        <f t="shared" si="0"/>
        <v>0.86111111110949423</v>
      </c>
      <c r="M44" s="3" t="s">
        <v>81</v>
      </c>
      <c r="N44" s="3" t="s">
        <v>50</v>
      </c>
      <c r="O44" s="3">
        <v>46</v>
      </c>
      <c r="P44" s="3">
        <v>60</v>
      </c>
      <c r="Q44" s="3" t="s">
        <v>42</v>
      </c>
      <c r="R44" s="3" t="s">
        <v>59</v>
      </c>
      <c r="S44" s="13" t="str">
        <f>IF(Table1[[#This Row],[Length]]&gt;200,"MOTHER","FEEDER")</f>
        <v>FEEDER</v>
      </c>
      <c r="T44" s="32">
        <f>COUNTIF(A:A,Table1[[#This Row],[vessel name]])</f>
        <v>5</v>
      </c>
    </row>
    <row r="45" spans="1:20" ht="20.100000000000001" customHeight="1" x14ac:dyDescent="0.25">
      <c r="A45" s="4" t="s">
        <v>146</v>
      </c>
      <c r="B45" s="3" t="s">
        <v>147</v>
      </c>
      <c r="C45" s="3" t="s">
        <v>25</v>
      </c>
      <c r="D45" s="3" t="s">
        <v>39</v>
      </c>
      <c r="E45" s="3">
        <v>166.15</v>
      </c>
      <c r="F45" s="3">
        <v>25</v>
      </c>
      <c r="G45" s="3">
        <v>9.5</v>
      </c>
      <c r="H45" s="3">
        <v>15334</v>
      </c>
      <c r="I45" s="3"/>
      <c r="J45" s="33">
        <v>42345.96875</v>
      </c>
      <c r="K45" s="33">
        <v>42346.899305555555</v>
      </c>
      <c r="L45" s="43">
        <f t="shared" si="0"/>
        <v>0.93055555555474712</v>
      </c>
      <c r="M45" s="3" t="s">
        <v>50</v>
      </c>
      <c r="N45" s="3" t="s">
        <v>148</v>
      </c>
      <c r="O45" s="3">
        <v>126</v>
      </c>
      <c r="P45" s="3">
        <v>139</v>
      </c>
      <c r="Q45" s="3" t="s">
        <v>42</v>
      </c>
      <c r="R45" s="3" t="s">
        <v>59</v>
      </c>
      <c r="S45" s="13" t="str">
        <f>IF(Table1[[#This Row],[Length]]&gt;200,"MOTHER","FEEDER")</f>
        <v>FEEDER</v>
      </c>
      <c r="T45" s="32">
        <f>COUNTIF(A:A,Table1[[#This Row],[vessel name]])</f>
        <v>2</v>
      </c>
    </row>
    <row r="46" spans="1:20" ht="20.100000000000001" customHeight="1" x14ac:dyDescent="0.25">
      <c r="A46" s="4" t="s">
        <v>149</v>
      </c>
      <c r="B46" s="3" t="s">
        <v>150</v>
      </c>
      <c r="C46" s="3" t="s">
        <v>151</v>
      </c>
      <c r="D46" s="3" t="s">
        <v>39</v>
      </c>
      <c r="E46" s="3">
        <v>306</v>
      </c>
      <c r="F46" s="3">
        <v>40</v>
      </c>
      <c r="G46" s="3">
        <v>11</v>
      </c>
      <c r="H46" s="3">
        <v>75579</v>
      </c>
      <c r="I46" s="3">
        <v>44607</v>
      </c>
      <c r="J46" s="33">
        <v>42346.4375</v>
      </c>
      <c r="K46" s="33">
        <v>42347.263888888891</v>
      </c>
      <c r="L46" s="43">
        <f t="shared" si="0"/>
        <v>0.82638888889050577</v>
      </c>
      <c r="M46" s="3" t="s">
        <v>15</v>
      </c>
      <c r="N46" s="3" t="s">
        <v>47</v>
      </c>
      <c r="O46" s="3">
        <v>3</v>
      </c>
      <c r="P46" s="3">
        <v>19</v>
      </c>
      <c r="Q46" s="3" t="s">
        <v>42</v>
      </c>
      <c r="R46" s="3" t="s">
        <v>96</v>
      </c>
      <c r="S46" s="13" t="str">
        <f>IF(Table1[[#This Row],[Length]]&gt;200,"MOTHER","FEEDER")</f>
        <v>MOTHER</v>
      </c>
      <c r="T46" s="32">
        <f>COUNTIF(A:A,Table1[[#This Row],[vessel name]])</f>
        <v>1</v>
      </c>
    </row>
    <row r="47" spans="1:20" ht="20.100000000000001" customHeight="1" x14ac:dyDescent="0.25">
      <c r="A47" s="4" t="s">
        <v>152</v>
      </c>
      <c r="B47" s="3" t="s">
        <v>153</v>
      </c>
      <c r="C47" s="3" t="s">
        <v>21</v>
      </c>
      <c r="D47" s="3" t="s">
        <v>39</v>
      </c>
      <c r="E47" s="3">
        <v>335</v>
      </c>
      <c r="F47" s="3">
        <v>42.8</v>
      </c>
      <c r="G47" s="3">
        <v>14</v>
      </c>
      <c r="H47" s="3">
        <v>93511</v>
      </c>
      <c r="I47" s="3">
        <v>50686</v>
      </c>
      <c r="J47" s="33">
        <v>42346.611111111109</v>
      </c>
      <c r="K47" s="33">
        <v>42347.40625</v>
      </c>
      <c r="L47" s="43">
        <f t="shared" si="0"/>
        <v>0.79513888889050577</v>
      </c>
      <c r="M47" s="3" t="s">
        <v>19</v>
      </c>
      <c r="N47" s="3" t="s">
        <v>81</v>
      </c>
      <c r="O47" s="3">
        <v>62</v>
      </c>
      <c r="P47" s="3">
        <v>88</v>
      </c>
      <c r="Q47" s="3" t="s">
        <v>64</v>
      </c>
      <c r="R47" s="3" t="s">
        <v>43</v>
      </c>
      <c r="S47" s="13" t="str">
        <f>IF(Table1[[#This Row],[Length]]&gt;200,"MOTHER","FEEDER")</f>
        <v>MOTHER</v>
      </c>
      <c r="T47" s="32">
        <f>COUNTIF(A:A,Table1[[#This Row],[vessel name]])</f>
        <v>2</v>
      </c>
    </row>
    <row r="48" spans="1:20" ht="20.100000000000001" customHeight="1" x14ac:dyDescent="0.25">
      <c r="A48" s="4" t="s">
        <v>154</v>
      </c>
      <c r="B48" s="3" t="s">
        <v>155</v>
      </c>
      <c r="C48" s="11" t="s">
        <v>30</v>
      </c>
      <c r="D48" s="3" t="s">
        <v>39</v>
      </c>
      <c r="E48" s="3">
        <v>366</v>
      </c>
      <c r="F48" s="3">
        <v>48.2</v>
      </c>
      <c r="G48" s="3">
        <v>13.8</v>
      </c>
      <c r="H48" s="3">
        <v>141635</v>
      </c>
      <c r="I48" s="3">
        <v>63825</v>
      </c>
      <c r="J48" s="33">
        <v>42346.638888888891</v>
      </c>
      <c r="K48" s="33">
        <v>42347.427083333336</v>
      </c>
      <c r="L48" s="43">
        <f t="shared" si="0"/>
        <v>0.78819444444525288</v>
      </c>
      <c r="M48" s="3" t="s">
        <v>19</v>
      </c>
      <c r="N48" s="3" t="s">
        <v>142</v>
      </c>
      <c r="O48" s="3">
        <v>91</v>
      </c>
      <c r="P48" s="3">
        <v>118</v>
      </c>
      <c r="Q48" s="3" t="s">
        <v>64</v>
      </c>
      <c r="R48" s="3" t="s">
        <v>100</v>
      </c>
      <c r="S48" s="13" t="str">
        <f>IF(Table1[[#This Row],[Length]]&gt;200,"MOTHER","FEEDER")</f>
        <v>MOTHER</v>
      </c>
      <c r="T48" s="32">
        <f>COUNTIF(A:A,Table1[[#This Row],[vessel name]])</f>
        <v>1</v>
      </c>
    </row>
    <row r="49" spans="1:20" ht="20.100000000000001" customHeight="1" x14ac:dyDescent="0.25">
      <c r="A49" s="8" t="s">
        <v>156</v>
      </c>
      <c r="B49" s="3" t="s">
        <v>157</v>
      </c>
      <c r="C49" s="3" t="s">
        <v>18</v>
      </c>
      <c r="D49" s="3" t="s">
        <v>39</v>
      </c>
      <c r="E49" s="3">
        <v>137</v>
      </c>
      <c r="F49" s="3">
        <v>21</v>
      </c>
      <c r="G49" s="3">
        <v>7.5</v>
      </c>
      <c r="H49" s="3">
        <v>8326.56</v>
      </c>
      <c r="I49" s="3">
        <v>5402.11</v>
      </c>
      <c r="J49" s="36">
        <v>42346.590277777781</v>
      </c>
      <c r="K49" s="36">
        <v>42347.607638888891</v>
      </c>
      <c r="L49" s="43">
        <f t="shared" si="0"/>
        <v>1.0173611111094942</v>
      </c>
      <c r="M49" s="9" t="s">
        <v>54</v>
      </c>
      <c r="N49" s="9" t="s">
        <v>58</v>
      </c>
      <c r="O49" s="3">
        <v>19</v>
      </c>
      <c r="P49" s="3">
        <v>27</v>
      </c>
      <c r="Q49" s="3" t="s">
        <v>42</v>
      </c>
      <c r="R49" s="3" t="s">
        <v>65</v>
      </c>
      <c r="S49" s="13" t="str">
        <f>IF(Table1[[#This Row],[Length]]&gt;200,"MOTHER","FEEDER")</f>
        <v>FEEDER</v>
      </c>
      <c r="T49" s="32">
        <f>COUNTIF(A:A,Table1[[#This Row],[vessel name]])</f>
        <v>3</v>
      </c>
    </row>
    <row r="50" spans="1:20" ht="20.100000000000001" customHeight="1" x14ac:dyDescent="0.25">
      <c r="A50" s="4" t="s">
        <v>109</v>
      </c>
      <c r="B50" s="3" t="s">
        <v>110</v>
      </c>
      <c r="C50" s="15" t="s">
        <v>18</v>
      </c>
      <c r="D50" s="15" t="s">
        <v>39</v>
      </c>
      <c r="E50" s="15">
        <v>184</v>
      </c>
      <c r="F50" s="15">
        <v>25.3</v>
      </c>
      <c r="G50" s="15">
        <v>9.75</v>
      </c>
      <c r="H50" s="3">
        <v>16800</v>
      </c>
      <c r="I50" s="3">
        <v>8672</v>
      </c>
      <c r="J50" s="36">
        <v>42346.895833333336</v>
      </c>
      <c r="K50" s="36">
        <v>42347.857638888891</v>
      </c>
      <c r="L50" s="43">
        <f t="shared" si="0"/>
        <v>0.96180555555474712</v>
      </c>
      <c r="M50" s="9" t="s">
        <v>54</v>
      </c>
      <c r="N50" s="9" t="s">
        <v>54</v>
      </c>
      <c r="O50" s="3">
        <v>34</v>
      </c>
      <c r="P50" s="3">
        <v>44</v>
      </c>
      <c r="Q50" s="3" t="s">
        <v>42</v>
      </c>
      <c r="R50" s="3" t="s">
        <v>68</v>
      </c>
      <c r="S50" s="13" t="str">
        <f>IF(Table1[[#This Row],[Length]]&gt;200,"MOTHER","FEEDER")</f>
        <v>FEEDER</v>
      </c>
      <c r="T50" s="32">
        <f>COUNTIF(A:A,Table1[[#This Row],[vessel name]])</f>
        <v>4</v>
      </c>
    </row>
    <row r="51" spans="1:20" ht="20.100000000000001" customHeight="1" x14ac:dyDescent="0.25">
      <c r="A51" s="8" t="s">
        <v>171</v>
      </c>
      <c r="B51" s="9" t="s">
        <v>172</v>
      </c>
      <c r="C51" s="9" t="s">
        <v>21</v>
      </c>
      <c r="D51" s="9" t="s">
        <v>39</v>
      </c>
      <c r="E51" s="3">
        <v>121.9</v>
      </c>
      <c r="F51" s="3">
        <v>18.2</v>
      </c>
      <c r="G51" s="3">
        <v>7</v>
      </c>
      <c r="H51" s="9">
        <v>6362</v>
      </c>
      <c r="I51" s="9">
        <v>3998</v>
      </c>
      <c r="J51" s="36">
        <v>42346.576388888891</v>
      </c>
      <c r="K51" s="36">
        <v>42348.03125</v>
      </c>
      <c r="L51" s="43">
        <f t="shared" si="0"/>
        <v>1.4548611111094942</v>
      </c>
      <c r="M51" s="9" t="s">
        <v>173</v>
      </c>
      <c r="N51" s="9" t="s">
        <v>173</v>
      </c>
      <c r="O51" s="3">
        <v>27</v>
      </c>
      <c r="P51" s="3">
        <v>34</v>
      </c>
      <c r="Q51" s="9" t="s">
        <v>42</v>
      </c>
      <c r="R51" s="3" t="s">
        <v>96</v>
      </c>
      <c r="S51" s="13" t="str">
        <f>IF(Table1[[#This Row],[Length]]&gt;200,"MOTHER","FEEDER")</f>
        <v>FEEDER</v>
      </c>
      <c r="T51" s="32">
        <f>COUNTIF(A:A,Table1[[#This Row],[vessel name]])</f>
        <v>2</v>
      </c>
    </row>
    <row r="52" spans="1:20" ht="20.100000000000001" customHeight="1" x14ac:dyDescent="0.25">
      <c r="A52" s="8" t="s">
        <v>174</v>
      </c>
      <c r="B52" s="9" t="s">
        <v>175</v>
      </c>
      <c r="C52" s="9" t="s">
        <v>18</v>
      </c>
      <c r="D52" s="9" t="s">
        <v>39</v>
      </c>
      <c r="E52" s="3">
        <v>100.7</v>
      </c>
      <c r="F52" s="3">
        <v>18.8</v>
      </c>
      <c r="G52" s="3">
        <v>8.1999999999999993</v>
      </c>
      <c r="H52" s="9">
        <v>4591</v>
      </c>
      <c r="I52" s="9"/>
      <c r="J52" s="36">
        <v>42347.076388888891</v>
      </c>
      <c r="K52" s="36">
        <v>42348.211805555555</v>
      </c>
      <c r="L52" s="43">
        <f t="shared" si="0"/>
        <v>1.1354166666642413</v>
      </c>
      <c r="M52" s="9" t="s">
        <v>50</v>
      </c>
      <c r="N52" s="9" t="s">
        <v>58</v>
      </c>
      <c r="O52" s="3">
        <v>125</v>
      </c>
      <c r="P52" s="3">
        <v>133</v>
      </c>
      <c r="Q52" s="9" t="s">
        <v>42</v>
      </c>
      <c r="R52" s="3" t="s">
        <v>59</v>
      </c>
      <c r="S52" s="13" t="str">
        <f>IF(Table1[[#This Row],[Length]]&gt;200,"MOTHER","FEEDER")</f>
        <v>FEEDER</v>
      </c>
      <c r="T52" s="32">
        <f>COUNTIF(A:A,Table1[[#This Row],[vessel name]])</f>
        <v>3</v>
      </c>
    </row>
    <row r="53" spans="1:20" ht="20.100000000000001" customHeight="1" x14ac:dyDescent="0.25">
      <c r="A53" s="8" t="s">
        <v>176</v>
      </c>
      <c r="B53" s="9" t="s">
        <v>177</v>
      </c>
      <c r="C53" s="9" t="s">
        <v>17</v>
      </c>
      <c r="D53" s="9" t="s">
        <v>39</v>
      </c>
      <c r="E53" s="9">
        <v>336.9</v>
      </c>
      <c r="F53" s="9">
        <v>48.2</v>
      </c>
      <c r="G53" s="9">
        <v>13.2</v>
      </c>
      <c r="H53" s="9">
        <v>113042</v>
      </c>
      <c r="I53" s="9">
        <v>57162</v>
      </c>
      <c r="J53" s="36">
        <v>42347.482638888891</v>
      </c>
      <c r="K53" s="36">
        <v>42348.25</v>
      </c>
      <c r="L53" s="43">
        <f t="shared" si="0"/>
        <v>0.76736111110949423</v>
      </c>
      <c r="M53" s="9" t="s">
        <v>103</v>
      </c>
      <c r="N53" s="9" t="s">
        <v>47</v>
      </c>
      <c r="O53" s="3">
        <v>94</v>
      </c>
      <c r="P53" s="3">
        <v>119</v>
      </c>
      <c r="Q53" s="9" t="s">
        <v>42</v>
      </c>
      <c r="R53" s="3" t="s">
        <v>131</v>
      </c>
      <c r="S53" s="13" t="str">
        <f>IF(Table1[[#This Row],[Length]]&gt;200,"MOTHER","FEEDER")</f>
        <v>MOTHER</v>
      </c>
      <c r="T53" s="32">
        <f>COUNTIF(A:A,Table1[[#This Row],[vessel name]])</f>
        <v>1</v>
      </c>
    </row>
    <row r="54" spans="1:20" ht="20.100000000000001" customHeight="1" x14ac:dyDescent="0.25">
      <c r="A54" s="8" t="s">
        <v>178</v>
      </c>
      <c r="B54" s="9" t="s">
        <v>179</v>
      </c>
      <c r="C54" s="9" t="s">
        <v>25</v>
      </c>
      <c r="D54" s="9" t="s">
        <v>39</v>
      </c>
      <c r="E54" s="9">
        <v>299.89999999999998</v>
      </c>
      <c r="F54" s="9">
        <v>40</v>
      </c>
      <c r="G54" s="9"/>
      <c r="H54" s="9">
        <v>72760</v>
      </c>
      <c r="I54" s="9">
        <v>41077</v>
      </c>
      <c r="J54" s="36">
        <v>42347.638888888891</v>
      </c>
      <c r="K54" s="36">
        <v>42348.409722222219</v>
      </c>
      <c r="L54" s="43">
        <f t="shared" si="0"/>
        <v>0.77083333332848269</v>
      </c>
      <c r="M54" s="9" t="s">
        <v>47</v>
      </c>
      <c r="N54" s="9" t="s">
        <v>167</v>
      </c>
      <c r="O54" s="3">
        <v>3</v>
      </c>
      <c r="P54" s="3">
        <v>19</v>
      </c>
      <c r="Q54" s="9" t="s">
        <v>64</v>
      </c>
      <c r="R54" s="3" t="s">
        <v>48</v>
      </c>
      <c r="S54" s="13" t="str">
        <f>IF(Table1[[#This Row],[Length]]&gt;200,"MOTHER","FEEDER")</f>
        <v>MOTHER</v>
      </c>
      <c r="T54" s="32">
        <f>COUNTIF(A:A,Table1[[#This Row],[vessel name]])</f>
        <v>1</v>
      </c>
    </row>
    <row r="55" spans="1:20" ht="20.100000000000001" customHeight="1" x14ac:dyDescent="0.25">
      <c r="A55" s="8" t="s">
        <v>180</v>
      </c>
      <c r="B55" s="9" t="s">
        <v>181</v>
      </c>
      <c r="C55" s="9" t="s">
        <v>182</v>
      </c>
      <c r="D55" s="9" t="s">
        <v>39</v>
      </c>
      <c r="E55" s="9">
        <v>125.2</v>
      </c>
      <c r="F55" s="9">
        <v>18.5</v>
      </c>
      <c r="G55" s="9">
        <v>7</v>
      </c>
      <c r="H55" s="9">
        <v>5505</v>
      </c>
      <c r="I55" s="9">
        <v>3027</v>
      </c>
      <c r="J55" s="36">
        <v>42347.083333333336</v>
      </c>
      <c r="K55" s="36">
        <v>42348.416666666664</v>
      </c>
      <c r="L55" s="43">
        <f t="shared" si="0"/>
        <v>1.3333333333284827</v>
      </c>
      <c r="M55" s="9" t="s">
        <v>173</v>
      </c>
      <c r="N55" s="9" t="s">
        <v>183</v>
      </c>
      <c r="O55" s="9">
        <v>47</v>
      </c>
      <c r="P55" s="9">
        <v>57</v>
      </c>
      <c r="Q55" s="9" t="s">
        <v>42</v>
      </c>
      <c r="R55" s="3" t="s">
        <v>96</v>
      </c>
      <c r="S55" s="13" t="str">
        <f>IF(Table1[[#This Row],[Length]]&gt;200,"MOTHER","FEEDER")</f>
        <v>FEEDER</v>
      </c>
      <c r="T55" s="32">
        <f>COUNTIF(A:A,Table1[[#This Row],[vessel name]])</f>
        <v>1</v>
      </c>
    </row>
    <row r="56" spans="1:20" ht="20.100000000000001" customHeight="1" x14ac:dyDescent="0.25">
      <c r="A56" s="8" t="s">
        <v>184</v>
      </c>
      <c r="B56" s="3" t="s">
        <v>185</v>
      </c>
      <c r="C56" s="3" t="s">
        <v>19</v>
      </c>
      <c r="D56" s="3" t="s">
        <v>39</v>
      </c>
      <c r="E56" s="3">
        <v>332</v>
      </c>
      <c r="F56" s="3">
        <v>43.2</v>
      </c>
      <c r="G56" s="3">
        <v>14.5</v>
      </c>
      <c r="H56" s="3">
        <v>94193</v>
      </c>
      <c r="I56" s="3">
        <v>57008</v>
      </c>
      <c r="J56" s="36">
        <v>42347.670138888891</v>
      </c>
      <c r="K56" s="36">
        <v>42348.708333333336</v>
      </c>
      <c r="L56" s="43">
        <f t="shared" si="0"/>
        <v>1.0381944444452529</v>
      </c>
      <c r="M56" s="9" t="s">
        <v>84</v>
      </c>
      <c r="N56" s="9" t="s">
        <v>85</v>
      </c>
      <c r="O56" s="9">
        <v>61</v>
      </c>
      <c r="P56" s="9">
        <v>86</v>
      </c>
      <c r="Q56" s="9" t="s">
        <v>64</v>
      </c>
      <c r="R56" s="3" t="s">
        <v>43</v>
      </c>
      <c r="S56" s="13" t="str">
        <f>IF(Table1[[#This Row],[Length]]&gt;200,"MOTHER","FEEDER")</f>
        <v>MOTHER</v>
      </c>
      <c r="T56" s="32">
        <f>COUNTIF(A:A,Table1[[#This Row],[vessel name]])</f>
        <v>2</v>
      </c>
    </row>
    <row r="57" spans="1:20" ht="20.100000000000001" customHeight="1" x14ac:dyDescent="0.25">
      <c r="A57" s="8" t="s">
        <v>186</v>
      </c>
      <c r="B57" s="9" t="s">
        <v>187</v>
      </c>
      <c r="C57" s="9" t="s">
        <v>21</v>
      </c>
      <c r="D57" s="9" t="s">
        <v>39</v>
      </c>
      <c r="E57" s="9">
        <v>300</v>
      </c>
      <c r="F57" s="9">
        <v>48.4</v>
      </c>
      <c r="G57" s="9">
        <v>13.8</v>
      </c>
      <c r="H57" s="9">
        <v>96424</v>
      </c>
      <c r="I57" s="9">
        <v>59714</v>
      </c>
      <c r="J57" s="36">
        <v>42348.84375</v>
      </c>
      <c r="K57" s="36">
        <v>42349.215277777781</v>
      </c>
      <c r="L57" s="43">
        <f t="shared" si="0"/>
        <v>0.37152777778101154</v>
      </c>
      <c r="M57" s="9" t="s">
        <v>142</v>
      </c>
      <c r="N57" s="9" t="s">
        <v>41</v>
      </c>
      <c r="O57" s="9">
        <v>19</v>
      </c>
      <c r="P57" s="9">
        <v>34</v>
      </c>
      <c r="Q57" s="9" t="s">
        <v>42</v>
      </c>
      <c r="R57" s="3" t="s">
        <v>65</v>
      </c>
      <c r="S57" s="13" t="str">
        <f>IF(Table1[[#This Row],[Length]]&gt;200,"MOTHER","FEEDER")</f>
        <v>MOTHER</v>
      </c>
      <c r="T57" s="32">
        <f>COUNTIF(A:A,Table1[[#This Row],[vessel name]])</f>
        <v>1</v>
      </c>
    </row>
    <row r="58" spans="1:20" ht="20.100000000000001" customHeight="1" x14ac:dyDescent="0.25">
      <c r="A58" s="8" t="s">
        <v>188</v>
      </c>
      <c r="B58" s="3" t="s">
        <v>189</v>
      </c>
      <c r="C58" s="3" t="s">
        <v>24</v>
      </c>
      <c r="D58" s="3" t="s">
        <v>39</v>
      </c>
      <c r="E58" s="3">
        <v>178</v>
      </c>
      <c r="F58" s="3">
        <v>28</v>
      </c>
      <c r="G58" s="3">
        <v>8.5</v>
      </c>
      <c r="H58" s="3">
        <v>21199</v>
      </c>
      <c r="I58" s="3">
        <v>8574</v>
      </c>
      <c r="J58" s="36">
        <v>42348.309027777781</v>
      </c>
      <c r="K58" s="36">
        <v>42349.5</v>
      </c>
      <c r="L58" s="43">
        <f t="shared" si="0"/>
        <v>1.1909722222189885</v>
      </c>
      <c r="M58" s="9" t="s">
        <v>58</v>
      </c>
      <c r="N58" s="9" t="s">
        <v>135</v>
      </c>
      <c r="O58" s="9">
        <v>35</v>
      </c>
      <c r="P58" s="9">
        <v>44</v>
      </c>
      <c r="Q58" s="3" t="s">
        <v>42</v>
      </c>
      <c r="R58" s="3" t="s">
        <v>65</v>
      </c>
      <c r="S58" s="13" t="str">
        <f>IF(Table1[[#This Row],[Length]]&gt;200,"MOTHER","FEEDER")</f>
        <v>FEEDER</v>
      </c>
      <c r="T58" s="32">
        <f>COUNTIF(A:A,Table1[[#This Row],[vessel name]])</f>
        <v>2</v>
      </c>
    </row>
    <row r="59" spans="1:20" ht="20.100000000000001" customHeight="1" x14ac:dyDescent="0.25">
      <c r="A59" s="10" t="s">
        <v>121</v>
      </c>
      <c r="B59" s="9" t="s">
        <v>122</v>
      </c>
      <c r="C59" s="3" t="s">
        <v>26</v>
      </c>
      <c r="D59" s="3" t="s">
        <v>39</v>
      </c>
      <c r="E59" s="3">
        <v>134</v>
      </c>
      <c r="F59" s="3">
        <v>22</v>
      </c>
      <c r="G59" s="3">
        <v>6.7</v>
      </c>
      <c r="H59" s="3">
        <v>9990</v>
      </c>
      <c r="I59" s="3">
        <v>8600</v>
      </c>
      <c r="J59" s="36">
        <v>42348.986111111109</v>
      </c>
      <c r="K59" s="36">
        <v>42349.694444444445</v>
      </c>
      <c r="L59" s="43">
        <f t="shared" si="0"/>
        <v>0.70833333333575865</v>
      </c>
      <c r="M59" s="9" t="s">
        <v>50</v>
      </c>
      <c r="N59" s="9" t="s">
        <v>63</v>
      </c>
      <c r="O59" s="9"/>
      <c r="P59" s="9"/>
      <c r="Q59" s="9" t="s">
        <v>42</v>
      </c>
      <c r="R59" s="3" t="s">
        <v>124</v>
      </c>
      <c r="S59" s="13" t="str">
        <f>IF(Table1[[#This Row],[Length]]&gt;200,"MOTHER","FEEDER")</f>
        <v>FEEDER</v>
      </c>
      <c r="T59" s="32">
        <f>COUNTIF(A:A,Table1[[#This Row],[vessel name]])</f>
        <v>4</v>
      </c>
    </row>
    <row r="60" spans="1:20" ht="20.100000000000001" customHeight="1" x14ac:dyDescent="0.25">
      <c r="A60" s="4" t="s">
        <v>111</v>
      </c>
      <c r="B60" s="3" t="s">
        <v>112</v>
      </c>
      <c r="C60" s="3" t="s">
        <v>17</v>
      </c>
      <c r="D60" s="3" t="s">
        <v>39</v>
      </c>
      <c r="E60" s="3">
        <v>155</v>
      </c>
      <c r="F60" s="3">
        <v>25</v>
      </c>
      <c r="G60" s="3">
        <v>9.5</v>
      </c>
      <c r="H60" s="3">
        <v>14063</v>
      </c>
      <c r="I60" s="3">
        <v>6004</v>
      </c>
      <c r="J60" s="36">
        <v>42348.996527777781</v>
      </c>
      <c r="K60" s="36">
        <v>42349.833333333336</v>
      </c>
      <c r="L60" s="43">
        <f t="shared" si="0"/>
        <v>0.83680555555474712</v>
      </c>
      <c r="M60" s="9" t="s">
        <v>113</v>
      </c>
      <c r="N60" s="9" t="s">
        <v>50</v>
      </c>
      <c r="O60" s="9"/>
      <c r="P60" s="9"/>
      <c r="Q60" s="9" t="s">
        <v>42</v>
      </c>
      <c r="R60" s="3" t="s">
        <v>43</v>
      </c>
      <c r="S60" s="13" t="str">
        <f>IF(Table1[[#This Row],[Length]]&gt;200,"MOTHER","FEEDER")</f>
        <v>FEEDER</v>
      </c>
      <c r="T60" s="32">
        <f>COUNTIF(A:A,Table1[[#This Row],[vessel name]])</f>
        <v>4</v>
      </c>
    </row>
    <row r="61" spans="1:20" ht="20.100000000000001" customHeight="1" x14ac:dyDescent="0.25">
      <c r="A61" s="4" t="s">
        <v>91</v>
      </c>
      <c r="B61" s="11"/>
      <c r="C61" s="11" t="s">
        <v>18</v>
      </c>
      <c r="D61" s="11" t="s">
        <v>92</v>
      </c>
      <c r="E61" s="11">
        <v>100.2</v>
      </c>
      <c r="F61" s="11">
        <v>11.4</v>
      </c>
      <c r="G61" s="11">
        <v>1.8</v>
      </c>
      <c r="H61" s="11">
        <v>1138</v>
      </c>
      <c r="I61" s="11"/>
      <c r="J61" s="36">
        <v>42348.711805555555</v>
      </c>
      <c r="K61" s="36">
        <v>42349.378472222219</v>
      </c>
      <c r="L61" s="43">
        <f t="shared" si="0"/>
        <v>0.66666666666424135</v>
      </c>
      <c r="M61" s="9" t="s">
        <v>58</v>
      </c>
      <c r="N61" s="9" t="s">
        <v>58</v>
      </c>
      <c r="O61" s="9">
        <v>83</v>
      </c>
      <c r="P61" s="9">
        <v>91</v>
      </c>
      <c r="Q61" s="9" t="s">
        <v>64</v>
      </c>
      <c r="R61" s="3" t="s">
        <v>93</v>
      </c>
      <c r="S61" s="13" t="str">
        <f>IF(Table1[[#This Row],[Length]]&gt;200,"MOTHER","FEEDER")</f>
        <v>FEEDER</v>
      </c>
      <c r="T61" s="32">
        <f>COUNTIF(A:A,Table1[[#This Row],[vessel name]])</f>
        <v>9</v>
      </c>
    </row>
    <row r="62" spans="1:20" ht="20.100000000000001" customHeight="1" x14ac:dyDescent="0.25">
      <c r="A62" s="8" t="s">
        <v>190</v>
      </c>
      <c r="B62" s="9" t="s">
        <v>191</v>
      </c>
      <c r="C62" s="9" t="s">
        <v>15</v>
      </c>
      <c r="D62" s="9" t="s">
        <v>39</v>
      </c>
      <c r="E62" s="9">
        <v>366</v>
      </c>
      <c r="F62" s="9">
        <v>48</v>
      </c>
      <c r="G62" s="9">
        <v>14</v>
      </c>
      <c r="H62" s="9">
        <v>141077</v>
      </c>
      <c r="I62" s="9">
        <v>75670</v>
      </c>
      <c r="J62" s="36">
        <v>42348.541666666664</v>
      </c>
      <c r="K62" s="36">
        <v>42350.217361111114</v>
      </c>
      <c r="L62" s="43">
        <f t="shared" si="0"/>
        <v>1.6756944444496185</v>
      </c>
      <c r="M62" s="9" t="s">
        <v>40</v>
      </c>
      <c r="N62" s="9" t="s">
        <v>47</v>
      </c>
      <c r="O62" s="11">
        <v>92</v>
      </c>
      <c r="P62" s="11">
        <v>119</v>
      </c>
      <c r="Q62" s="9" t="s">
        <v>42</v>
      </c>
      <c r="R62" s="3" t="s">
        <v>96</v>
      </c>
      <c r="S62" s="13" t="str">
        <f>IF(Table1[[#This Row],[Length]]&gt;200,"MOTHER","FEEDER")</f>
        <v>MOTHER</v>
      </c>
      <c r="T62" s="32">
        <f>COUNTIF(A:A,Table1[[#This Row],[vessel name]])</f>
        <v>1</v>
      </c>
    </row>
    <row r="63" spans="1:20" ht="20.100000000000001" customHeight="1" x14ac:dyDescent="0.25">
      <c r="A63" s="8" t="s">
        <v>192</v>
      </c>
      <c r="B63" s="9" t="s">
        <v>193</v>
      </c>
      <c r="C63" s="9" t="s">
        <v>29</v>
      </c>
      <c r="D63" s="9" t="s">
        <v>39</v>
      </c>
      <c r="E63" s="9">
        <v>366.9</v>
      </c>
      <c r="F63" s="9">
        <v>42.8</v>
      </c>
      <c r="G63" s="9">
        <v>12</v>
      </c>
      <c r="H63" s="9">
        <v>97933</v>
      </c>
      <c r="I63" s="9">
        <v>51978</v>
      </c>
      <c r="J63" s="36">
        <v>42348.833333333336</v>
      </c>
      <c r="K63" s="36">
        <v>42350.231249999997</v>
      </c>
      <c r="L63" s="43">
        <f t="shared" si="0"/>
        <v>1.397916666661331</v>
      </c>
      <c r="M63" s="9" t="s">
        <v>99</v>
      </c>
      <c r="N63" s="9" t="s">
        <v>194</v>
      </c>
      <c r="O63" s="11">
        <v>46</v>
      </c>
      <c r="P63" s="11">
        <v>73</v>
      </c>
      <c r="Q63" s="9" t="s">
        <v>42</v>
      </c>
      <c r="R63" s="3" t="s">
        <v>43</v>
      </c>
      <c r="S63" s="13" t="str">
        <f>IF(Table1[[#This Row],[Length]]&gt;200,"MOTHER","FEEDER")</f>
        <v>MOTHER</v>
      </c>
      <c r="T63" s="32">
        <f>COUNTIF(A:A,Table1[[#This Row],[vessel name]])</f>
        <v>1</v>
      </c>
    </row>
    <row r="64" spans="1:20" ht="20.100000000000001" customHeight="1" x14ac:dyDescent="0.25">
      <c r="A64" s="8" t="s">
        <v>200</v>
      </c>
      <c r="B64" s="9" t="s">
        <v>201</v>
      </c>
      <c r="C64" s="9" t="s">
        <v>24</v>
      </c>
      <c r="D64" s="9" t="s">
        <v>39</v>
      </c>
      <c r="E64" s="11">
        <v>255</v>
      </c>
      <c r="F64" s="11">
        <v>37.299999999999997</v>
      </c>
      <c r="G64" s="11">
        <v>13.9</v>
      </c>
      <c r="H64" s="11">
        <v>51872</v>
      </c>
      <c r="I64" s="11">
        <v>29418</v>
      </c>
      <c r="J64" s="36">
        <v>42349.451388888891</v>
      </c>
      <c r="K64" s="36">
        <v>42350.245138888888</v>
      </c>
      <c r="L64" s="43">
        <f t="shared" si="0"/>
        <v>0.79374999999708962</v>
      </c>
      <c r="M64" s="9" t="s">
        <v>118</v>
      </c>
      <c r="N64" s="9" t="s">
        <v>47</v>
      </c>
      <c r="O64" s="11">
        <v>30</v>
      </c>
      <c r="P64" s="11">
        <v>43</v>
      </c>
      <c r="Q64" s="9" t="s">
        <v>42</v>
      </c>
      <c r="R64" s="3" t="s">
        <v>43</v>
      </c>
      <c r="S64" s="13" t="str">
        <f>IF(Table1[[#This Row],[Length]]&gt;200,"MOTHER","FEEDER")</f>
        <v>MOTHER</v>
      </c>
      <c r="T64" s="32">
        <f>COUNTIF(A:A,Table1[[#This Row],[vessel name]])</f>
        <v>1</v>
      </c>
    </row>
    <row r="65" spans="1:20" ht="20.100000000000001" customHeight="1" x14ac:dyDescent="0.25">
      <c r="A65" s="4" t="s">
        <v>174</v>
      </c>
      <c r="B65" s="9" t="s">
        <v>175</v>
      </c>
      <c r="C65" s="9" t="s">
        <v>18</v>
      </c>
      <c r="D65" s="9" t="s">
        <v>39</v>
      </c>
      <c r="E65" s="3">
        <v>100.7</v>
      </c>
      <c r="F65" s="3">
        <v>18.8</v>
      </c>
      <c r="G65" s="3">
        <v>8.1999999999999993</v>
      </c>
      <c r="H65" s="9">
        <v>4591</v>
      </c>
      <c r="I65" s="9"/>
      <c r="J65" s="36">
        <v>42348.982638888891</v>
      </c>
      <c r="K65" s="36">
        <v>42350.458333333336</v>
      </c>
      <c r="L65" s="43">
        <f t="shared" si="0"/>
        <v>1.4756944444452529</v>
      </c>
      <c r="M65" s="9" t="s">
        <v>50</v>
      </c>
      <c r="N65" s="9" t="s">
        <v>58</v>
      </c>
      <c r="O65" s="11">
        <v>127</v>
      </c>
      <c r="P65" s="11">
        <v>135</v>
      </c>
      <c r="Q65" s="9" t="s">
        <v>42</v>
      </c>
      <c r="R65" s="3" t="s">
        <v>59</v>
      </c>
      <c r="S65" s="13" t="str">
        <f>IF(Table1[[#This Row],[Length]]&gt;200,"MOTHER","FEEDER")</f>
        <v>FEEDER</v>
      </c>
      <c r="T65" s="32">
        <f>COUNTIF(A:A,Table1[[#This Row],[vessel name]])</f>
        <v>3</v>
      </c>
    </row>
    <row r="66" spans="1:20" ht="20.100000000000001" customHeight="1" x14ac:dyDescent="0.25">
      <c r="A66" s="8" t="s">
        <v>91</v>
      </c>
      <c r="B66" s="11"/>
      <c r="C66" s="11" t="s">
        <v>18</v>
      </c>
      <c r="D66" s="11" t="s">
        <v>92</v>
      </c>
      <c r="E66" s="11">
        <v>100.2</v>
      </c>
      <c r="F66" s="11">
        <v>11.4</v>
      </c>
      <c r="G66" s="11">
        <v>1.8</v>
      </c>
      <c r="H66" s="11">
        <v>1138</v>
      </c>
      <c r="I66" s="11"/>
      <c r="J66" s="36">
        <v>42349.958333333336</v>
      </c>
      <c r="K66" s="36">
        <v>42350.46875</v>
      </c>
      <c r="L66" s="43">
        <f t="shared" ref="L66:L129" si="1">K66-J66</f>
        <v>0.51041666666424135</v>
      </c>
      <c r="M66" s="9" t="s">
        <v>58</v>
      </c>
      <c r="N66" s="9" t="s">
        <v>58</v>
      </c>
      <c r="O66" s="11">
        <v>27</v>
      </c>
      <c r="P66" s="11">
        <v>32</v>
      </c>
      <c r="Q66" s="9" t="s">
        <v>64</v>
      </c>
      <c r="R66" s="3" t="s">
        <v>93</v>
      </c>
      <c r="S66" s="13" t="str">
        <f>IF(Table1[[#This Row],[Length]]&gt;200,"MOTHER","FEEDER")</f>
        <v>FEEDER</v>
      </c>
      <c r="T66" s="32">
        <f>COUNTIF(A:A,Table1[[#This Row],[vessel name]])</f>
        <v>9</v>
      </c>
    </row>
    <row r="67" spans="1:20" ht="20.100000000000001" customHeight="1" x14ac:dyDescent="0.25">
      <c r="A67" s="8" t="s">
        <v>91</v>
      </c>
      <c r="B67" s="11"/>
      <c r="C67" s="11" t="s">
        <v>18</v>
      </c>
      <c r="D67" s="11" t="s">
        <v>92</v>
      </c>
      <c r="E67" s="11">
        <v>100.2</v>
      </c>
      <c r="F67" s="11">
        <v>11.4</v>
      </c>
      <c r="G67" s="11">
        <v>1.8</v>
      </c>
      <c r="H67" s="11">
        <v>1138</v>
      </c>
      <c r="I67" s="11"/>
      <c r="J67" s="36">
        <v>42350.996527777781</v>
      </c>
      <c r="K67" s="36">
        <v>42351.458333333336</v>
      </c>
      <c r="L67" s="43">
        <f t="shared" si="1"/>
        <v>0.46180555555474712</v>
      </c>
      <c r="M67" s="9" t="s">
        <v>58</v>
      </c>
      <c r="N67" s="9" t="s">
        <v>58</v>
      </c>
      <c r="O67" s="11">
        <v>27</v>
      </c>
      <c r="P67" s="11">
        <v>32</v>
      </c>
      <c r="Q67" s="9" t="s">
        <v>64</v>
      </c>
      <c r="R67" s="3" t="s">
        <v>93</v>
      </c>
      <c r="S67" s="13" t="str">
        <f>IF(Table1[[#This Row],[Length]]&gt;200,"MOTHER","FEEDER")</f>
        <v>FEEDER</v>
      </c>
      <c r="T67" s="32">
        <f>COUNTIF(A:A,Table1[[#This Row],[vessel name]])</f>
        <v>9</v>
      </c>
    </row>
    <row r="68" spans="1:20" ht="20.100000000000001" customHeight="1" x14ac:dyDescent="0.25">
      <c r="A68" s="8" t="s">
        <v>202</v>
      </c>
      <c r="B68" s="9" t="s">
        <v>203</v>
      </c>
      <c r="C68" s="9" t="s">
        <v>29</v>
      </c>
      <c r="D68" s="9" t="s">
        <v>39</v>
      </c>
      <c r="E68" s="11">
        <v>266.3</v>
      </c>
      <c r="F68" s="11">
        <v>37.299999999999997</v>
      </c>
      <c r="G68" s="11">
        <v>14</v>
      </c>
      <c r="H68" s="11">
        <v>50721</v>
      </c>
      <c r="I68" s="11">
        <v>28350</v>
      </c>
      <c r="J68" s="36">
        <v>42350.430555555555</v>
      </c>
      <c r="K68" s="36">
        <v>42351.423611111109</v>
      </c>
      <c r="L68" s="43">
        <f t="shared" si="1"/>
        <v>0.99305555555474712</v>
      </c>
      <c r="M68" s="9" t="s">
        <v>166</v>
      </c>
      <c r="N68" s="9" t="s">
        <v>54</v>
      </c>
      <c r="O68" s="11">
        <v>3</v>
      </c>
      <c r="P68" s="11">
        <v>17</v>
      </c>
      <c r="Q68" s="9" t="s">
        <v>42</v>
      </c>
      <c r="R68" s="3" t="s">
        <v>43</v>
      </c>
      <c r="S68" s="13" t="str">
        <f>IF(Table1[[#This Row],[Length]]&gt;200,"MOTHER","FEEDER")</f>
        <v>MOTHER</v>
      </c>
      <c r="T68" s="32">
        <f>COUNTIF(A:A,Table1[[#This Row],[vessel name]])</f>
        <v>1</v>
      </c>
    </row>
    <row r="69" spans="1:20" ht="20.100000000000001" customHeight="1" x14ac:dyDescent="0.25">
      <c r="A69" s="8" t="s">
        <v>133</v>
      </c>
      <c r="B69" s="3" t="s">
        <v>134</v>
      </c>
      <c r="C69" s="3" t="s">
        <v>27</v>
      </c>
      <c r="D69" s="3" t="s">
        <v>39</v>
      </c>
      <c r="E69" s="3">
        <v>194</v>
      </c>
      <c r="F69" s="3">
        <v>28</v>
      </c>
      <c r="G69" s="3">
        <v>9.6</v>
      </c>
      <c r="H69" s="3">
        <v>18716</v>
      </c>
      <c r="I69" s="3"/>
      <c r="J69" s="36">
        <v>42350.409722222219</v>
      </c>
      <c r="K69" s="36">
        <v>42351.444444444445</v>
      </c>
      <c r="L69" s="43">
        <f t="shared" si="1"/>
        <v>1.0347222222262644</v>
      </c>
      <c r="M69" s="9" t="s">
        <v>135</v>
      </c>
      <c r="N69" s="9" t="s">
        <v>50</v>
      </c>
      <c r="O69" s="11">
        <v>18</v>
      </c>
      <c r="P69" s="11">
        <v>29</v>
      </c>
      <c r="Q69" s="9" t="s">
        <v>42</v>
      </c>
      <c r="R69" s="3" t="s">
        <v>59</v>
      </c>
      <c r="S69" s="13" t="str">
        <f>IF(Table1[[#This Row],[Length]]&gt;200,"MOTHER","FEEDER")</f>
        <v>FEEDER</v>
      </c>
      <c r="T69" s="32">
        <f>COUNTIF(A:A,Table1[[#This Row],[vessel name]])</f>
        <v>4</v>
      </c>
    </row>
    <row r="70" spans="1:20" ht="20.100000000000001" customHeight="1" x14ac:dyDescent="0.25">
      <c r="A70" s="8" t="s">
        <v>204</v>
      </c>
      <c r="B70" s="3" t="s">
        <v>205</v>
      </c>
      <c r="C70" s="3" t="s">
        <v>19</v>
      </c>
      <c r="D70" s="3" t="s">
        <v>39</v>
      </c>
      <c r="E70" s="3">
        <v>347.5</v>
      </c>
      <c r="F70" s="3">
        <v>45</v>
      </c>
      <c r="G70" s="3">
        <v>14</v>
      </c>
      <c r="H70" s="3">
        <v>128929</v>
      </c>
      <c r="I70" s="3">
        <v>69582</v>
      </c>
      <c r="J70" s="36">
        <v>42350.614583333336</v>
      </c>
      <c r="K70" s="36">
        <v>42351.46875</v>
      </c>
      <c r="L70" s="43">
        <f t="shared" si="1"/>
        <v>0.85416666666424135</v>
      </c>
      <c r="M70" s="9" t="s">
        <v>47</v>
      </c>
      <c r="N70" s="9" t="s">
        <v>73</v>
      </c>
      <c r="O70" s="9">
        <v>93</v>
      </c>
      <c r="P70" s="9">
        <v>119</v>
      </c>
      <c r="Q70" s="9" t="s">
        <v>64</v>
      </c>
      <c r="R70" s="3" t="s">
        <v>104</v>
      </c>
      <c r="S70" s="13" t="str">
        <f>IF(Table1[[#This Row],[Length]]&gt;200,"MOTHER","FEEDER")</f>
        <v>MOTHER</v>
      </c>
      <c r="T70" s="32">
        <f>COUNTIF(A:A,Table1[[#This Row],[vessel name]])</f>
        <v>1</v>
      </c>
    </row>
    <row r="71" spans="1:20" ht="20.100000000000001" customHeight="1" x14ac:dyDescent="0.25">
      <c r="A71" s="8" t="s">
        <v>52</v>
      </c>
      <c r="B71" s="3" t="s">
        <v>53</v>
      </c>
      <c r="C71" s="3" t="s">
        <v>18</v>
      </c>
      <c r="D71" s="3" t="s">
        <v>39</v>
      </c>
      <c r="E71" s="3">
        <v>215</v>
      </c>
      <c r="F71" s="3">
        <v>32</v>
      </c>
      <c r="G71" s="3">
        <v>9.3000000000000007</v>
      </c>
      <c r="H71" s="3">
        <v>34749</v>
      </c>
      <c r="I71" s="3">
        <v>18718</v>
      </c>
      <c r="J71" s="36">
        <v>42349.770833333336</v>
      </c>
      <c r="K71" s="36">
        <v>42351.458333333336</v>
      </c>
      <c r="L71" s="43">
        <f t="shared" si="1"/>
        <v>1.6875</v>
      </c>
      <c r="M71" s="9" t="s">
        <v>54</v>
      </c>
      <c r="N71" s="9" t="s">
        <v>50</v>
      </c>
      <c r="O71" s="9">
        <v>47</v>
      </c>
      <c r="P71" s="9">
        <v>64</v>
      </c>
      <c r="Q71" s="9" t="s">
        <v>42</v>
      </c>
      <c r="R71" s="3" t="s">
        <v>55</v>
      </c>
      <c r="S71" s="13" t="str">
        <f>IF(Table1[[#This Row],[Length]]&gt;200,"MOTHER","FEEDER")</f>
        <v>MOTHER</v>
      </c>
      <c r="T71" s="32">
        <f>COUNTIF(A:A,Table1[[#This Row],[vessel name]])</f>
        <v>5</v>
      </c>
    </row>
    <row r="72" spans="1:20" ht="20.100000000000001" customHeight="1" x14ac:dyDescent="0.25">
      <c r="A72" s="8" t="s">
        <v>206</v>
      </c>
      <c r="B72" s="9" t="s">
        <v>207</v>
      </c>
      <c r="C72" s="9" t="s">
        <v>24</v>
      </c>
      <c r="D72" s="9" t="s">
        <v>39</v>
      </c>
      <c r="E72" s="9">
        <v>255</v>
      </c>
      <c r="F72" s="9">
        <v>37.299999999999997</v>
      </c>
      <c r="G72" s="9">
        <v>13.9</v>
      </c>
      <c r="H72" s="9">
        <v>51875</v>
      </c>
      <c r="I72" s="9">
        <v>29415</v>
      </c>
      <c r="J72" s="36">
        <v>42350.951388888891</v>
      </c>
      <c r="K72" s="36">
        <v>42351.90625</v>
      </c>
      <c r="L72" s="43">
        <f t="shared" si="1"/>
        <v>0.95486111110949423</v>
      </c>
      <c r="M72" s="9" t="s">
        <v>127</v>
      </c>
      <c r="N72" s="9" t="s">
        <v>128</v>
      </c>
      <c r="O72" s="9">
        <v>49</v>
      </c>
      <c r="P72" s="9">
        <v>66</v>
      </c>
      <c r="Q72" s="9" t="s">
        <v>42</v>
      </c>
      <c r="R72" s="3" t="s">
        <v>43</v>
      </c>
      <c r="S72" s="13" t="str">
        <f>IF(Table1[[#This Row],[Length]]&gt;200,"MOTHER","FEEDER")</f>
        <v>MOTHER</v>
      </c>
      <c r="T72" s="32">
        <f>COUNTIF(A:A,Table1[[#This Row],[vessel name]])</f>
        <v>1</v>
      </c>
    </row>
    <row r="73" spans="1:20" ht="20.100000000000001" customHeight="1" x14ac:dyDescent="0.25">
      <c r="A73" s="8" t="s">
        <v>60</v>
      </c>
      <c r="B73" s="3" t="s">
        <v>61</v>
      </c>
      <c r="C73" s="3" t="s">
        <v>15</v>
      </c>
      <c r="D73" s="3" t="s">
        <v>39</v>
      </c>
      <c r="E73" s="3">
        <v>300</v>
      </c>
      <c r="F73" s="3">
        <v>40</v>
      </c>
      <c r="G73" s="3">
        <v>12</v>
      </c>
      <c r="H73" s="3">
        <v>72884</v>
      </c>
      <c r="I73" s="3">
        <v>44818</v>
      </c>
      <c r="J73" s="36">
        <v>42351.5625</v>
      </c>
      <c r="K73" s="36">
        <v>42352.211805555555</v>
      </c>
      <c r="L73" s="43">
        <f t="shared" si="1"/>
        <v>0.64930555555474712</v>
      </c>
      <c r="M73" s="9" t="s">
        <v>118</v>
      </c>
      <c r="N73" s="9" t="s">
        <v>47</v>
      </c>
      <c r="O73" s="9">
        <v>69</v>
      </c>
      <c r="P73" s="9">
        <v>92</v>
      </c>
      <c r="Q73" s="9" t="s">
        <v>42</v>
      </c>
      <c r="R73" s="3" t="s">
        <v>65</v>
      </c>
      <c r="S73" s="13" t="str">
        <f>IF(Table1[[#This Row],[Length]]&gt;200,"MOTHER","FEEDER")</f>
        <v>MOTHER</v>
      </c>
      <c r="T73" s="32">
        <f>COUNTIF(A:A,Table1[[#This Row],[vessel name]])</f>
        <v>2</v>
      </c>
    </row>
    <row r="74" spans="1:20" ht="20.100000000000001" customHeight="1" x14ac:dyDescent="0.25">
      <c r="A74" s="4" t="s">
        <v>174</v>
      </c>
      <c r="B74" s="9" t="s">
        <v>175</v>
      </c>
      <c r="C74" s="9" t="s">
        <v>18</v>
      </c>
      <c r="D74" s="9" t="s">
        <v>39</v>
      </c>
      <c r="E74" s="3">
        <v>100.7</v>
      </c>
      <c r="F74" s="3">
        <v>18.8</v>
      </c>
      <c r="G74" s="3">
        <v>8.1999999999999993</v>
      </c>
      <c r="H74" s="9">
        <v>4591</v>
      </c>
      <c r="I74" s="9"/>
      <c r="J74" s="36">
        <v>42351.572916666664</v>
      </c>
      <c r="K74" s="36">
        <v>42352.385416666664</v>
      </c>
      <c r="L74" s="43">
        <f t="shared" si="1"/>
        <v>0.8125</v>
      </c>
      <c r="M74" s="9" t="s">
        <v>148</v>
      </c>
      <c r="N74" s="9" t="s">
        <v>58</v>
      </c>
      <c r="O74" s="9">
        <v>20</v>
      </c>
      <c r="P74" s="9">
        <v>26</v>
      </c>
      <c r="Q74" s="9" t="s">
        <v>42</v>
      </c>
      <c r="R74" s="3" t="s">
        <v>59</v>
      </c>
      <c r="S74" s="13" t="str">
        <f>IF(Table1[[#This Row],[Length]]&gt;200,"MOTHER","FEEDER")</f>
        <v>FEEDER</v>
      </c>
      <c r="T74" s="32">
        <f>COUNTIF(A:A,Table1[[#This Row],[vessel name]])</f>
        <v>3</v>
      </c>
    </row>
    <row r="75" spans="1:20" ht="20.100000000000001" customHeight="1" x14ac:dyDescent="0.25">
      <c r="A75" s="8" t="s">
        <v>208</v>
      </c>
      <c r="B75" s="9" t="s">
        <v>209</v>
      </c>
      <c r="C75" s="9" t="s">
        <v>25</v>
      </c>
      <c r="D75" s="9" t="s">
        <v>39</v>
      </c>
      <c r="E75" s="9">
        <v>137.5</v>
      </c>
      <c r="F75" s="9">
        <v>21.3</v>
      </c>
      <c r="G75" s="9">
        <v>9.36</v>
      </c>
      <c r="H75" s="9">
        <v>7519</v>
      </c>
      <c r="I75" s="9"/>
      <c r="J75" s="36">
        <v>42351.552083333336</v>
      </c>
      <c r="K75" s="36">
        <v>42352.399305555555</v>
      </c>
      <c r="L75" s="43">
        <f t="shared" si="1"/>
        <v>0.84722222221898846</v>
      </c>
      <c r="M75" s="9" t="s">
        <v>50</v>
      </c>
      <c r="N75" s="9" t="s">
        <v>90</v>
      </c>
      <c r="O75" s="9">
        <v>128</v>
      </c>
      <c r="P75" s="9">
        <v>139</v>
      </c>
      <c r="Q75" s="9" t="s">
        <v>42</v>
      </c>
      <c r="R75" s="3" t="s">
        <v>59</v>
      </c>
      <c r="S75" s="13" t="str">
        <f>IF(Table1[[#This Row],[Length]]&gt;200,"MOTHER","FEEDER")</f>
        <v>FEEDER</v>
      </c>
      <c r="T75" s="32">
        <f>COUNTIF(A:A,Table1[[#This Row],[vessel name]])</f>
        <v>2</v>
      </c>
    </row>
    <row r="76" spans="1:20" ht="20.100000000000001" customHeight="1" x14ac:dyDescent="0.25">
      <c r="A76" s="8" t="s">
        <v>210</v>
      </c>
      <c r="B76" s="3" t="s">
        <v>211</v>
      </c>
      <c r="C76" s="3" t="s">
        <v>17</v>
      </c>
      <c r="D76" s="3" t="s">
        <v>39</v>
      </c>
      <c r="E76" s="3">
        <v>336.6</v>
      </c>
      <c r="F76" s="3">
        <v>45.6</v>
      </c>
      <c r="G76" s="3"/>
      <c r="H76" s="3">
        <v>108069</v>
      </c>
      <c r="I76" s="3">
        <v>57365</v>
      </c>
      <c r="J76" s="36">
        <v>42351.65625</v>
      </c>
      <c r="K76" s="36">
        <v>42352.427083333336</v>
      </c>
      <c r="L76" s="43">
        <f t="shared" si="1"/>
        <v>0.77083333333575865</v>
      </c>
      <c r="M76" s="9" t="s">
        <v>166</v>
      </c>
      <c r="N76" s="9" t="s">
        <v>73</v>
      </c>
      <c r="O76" s="9">
        <v>26</v>
      </c>
      <c r="P76" s="9">
        <v>42</v>
      </c>
      <c r="Q76" s="9" t="s">
        <v>64</v>
      </c>
      <c r="R76" s="3" t="s">
        <v>48</v>
      </c>
      <c r="S76" s="13" t="str">
        <f>IF(Table1[[#This Row],[Length]]&gt;200,"MOTHER","FEEDER")</f>
        <v>MOTHER</v>
      </c>
      <c r="T76" s="32">
        <f>COUNTIF(A:A,Table1[[#This Row],[vessel name]])</f>
        <v>1</v>
      </c>
    </row>
    <row r="77" spans="1:20" ht="20.100000000000001" customHeight="1" x14ac:dyDescent="0.25">
      <c r="A77" s="8" t="s">
        <v>212</v>
      </c>
      <c r="B77" s="3" t="s">
        <v>213</v>
      </c>
      <c r="C77" s="3" t="s">
        <v>21</v>
      </c>
      <c r="D77" s="3" t="s">
        <v>39</v>
      </c>
      <c r="E77" s="3">
        <v>299.2</v>
      </c>
      <c r="F77" s="3">
        <v>40</v>
      </c>
      <c r="G77" s="3">
        <v>12.6</v>
      </c>
      <c r="H77" s="3">
        <v>74175</v>
      </c>
      <c r="I77" s="3">
        <v>42558</v>
      </c>
      <c r="J77" s="36">
        <v>42351.697916666664</v>
      </c>
      <c r="K77" s="36">
        <v>42352.743055555555</v>
      </c>
      <c r="L77" s="43">
        <f t="shared" si="1"/>
        <v>1.0451388888905058</v>
      </c>
      <c r="M77" s="9" t="s">
        <v>47</v>
      </c>
      <c r="N77" s="9" t="s">
        <v>63</v>
      </c>
      <c r="O77" s="9">
        <v>96</v>
      </c>
      <c r="P77" s="9">
        <v>119</v>
      </c>
      <c r="Q77" s="9" t="s">
        <v>64</v>
      </c>
      <c r="R77" s="3" t="s">
        <v>96</v>
      </c>
      <c r="S77" s="13" t="str">
        <f>IF(Table1[[#This Row],[Length]]&gt;200,"MOTHER","FEEDER")</f>
        <v>MOTHER</v>
      </c>
      <c r="T77" s="32">
        <f>COUNTIF(A:A,Table1[[#This Row],[vessel name]])</f>
        <v>2</v>
      </c>
    </row>
    <row r="78" spans="1:20" ht="20.100000000000001" customHeight="1" x14ac:dyDescent="0.25">
      <c r="A78" s="8" t="s">
        <v>214</v>
      </c>
      <c r="B78" s="9" t="s">
        <v>215</v>
      </c>
      <c r="C78" s="9" t="s">
        <v>19</v>
      </c>
      <c r="D78" s="9" t="s">
        <v>39</v>
      </c>
      <c r="E78" s="9">
        <v>370</v>
      </c>
      <c r="F78" s="9">
        <v>51</v>
      </c>
      <c r="G78" s="9">
        <v>14</v>
      </c>
      <c r="H78" s="9">
        <v>151963</v>
      </c>
      <c r="I78" s="9">
        <v>63838</v>
      </c>
      <c r="J78" s="36">
        <v>42352.565972222219</v>
      </c>
      <c r="K78" s="36">
        <v>42353.239583333336</v>
      </c>
      <c r="L78" s="43">
        <f t="shared" si="1"/>
        <v>0.67361111111677019</v>
      </c>
      <c r="M78" s="9" t="s">
        <v>77</v>
      </c>
      <c r="N78" s="9" t="s">
        <v>47</v>
      </c>
      <c r="O78" s="9">
        <v>63</v>
      </c>
      <c r="P78" s="9">
        <v>90</v>
      </c>
      <c r="Q78" s="9" t="s">
        <v>42</v>
      </c>
      <c r="R78" s="3" t="s">
        <v>104</v>
      </c>
      <c r="S78" s="13" t="str">
        <f>IF(Table1[[#This Row],[Length]]&gt;200,"MOTHER","FEEDER")</f>
        <v>MOTHER</v>
      </c>
      <c r="T78" s="32">
        <f>COUNTIF(A:A,Table1[[#This Row],[vessel name]])</f>
        <v>1</v>
      </c>
    </row>
    <row r="79" spans="1:20" ht="20.100000000000001" customHeight="1" x14ac:dyDescent="0.25">
      <c r="A79" s="8" t="s">
        <v>216</v>
      </c>
      <c r="B79" s="3" t="s">
        <v>217</v>
      </c>
      <c r="C79" s="3" t="s">
        <v>22</v>
      </c>
      <c r="D79" s="3" t="s">
        <v>39</v>
      </c>
      <c r="E79" s="3">
        <v>299.39999999999998</v>
      </c>
      <c r="F79" s="3">
        <v>40</v>
      </c>
      <c r="G79" s="3">
        <v>14.5</v>
      </c>
      <c r="H79" s="3">
        <v>74642</v>
      </c>
      <c r="I79" s="3">
        <v>40098</v>
      </c>
      <c r="J79" s="36">
        <v>42352.621527777781</v>
      </c>
      <c r="K79" s="36">
        <v>42353.253472222219</v>
      </c>
      <c r="L79" s="43">
        <f t="shared" si="1"/>
        <v>0.63194444443797693</v>
      </c>
      <c r="M79" s="9" t="s">
        <v>40</v>
      </c>
      <c r="N79" s="9" t="s">
        <v>41</v>
      </c>
      <c r="O79" s="9">
        <v>28</v>
      </c>
      <c r="P79" s="9">
        <v>44</v>
      </c>
      <c r="Q79" s="9" t="s">
        <v>42</v>
      </c>
      <c r="R79" s="3" t="s">
        <v>43</v>
      </c>
      <c r="S79" s="13" t="str">
        <f>IF(Table1[[#This Row],[Length]]&gt;200,"MOTHER","FEEDER")</f>
        <v>MOTHER</v>
      </c>
      <c r="T79" s="32">
        <f>COUNTIF(A:A,Table1[[#This Row],[vessel name]])</f>
        <v>1</v>
      </c>
    </row>
    <row r="80" spans="1:20" ht="20.100000000000001" customHeight="1" x14ac:dyDescent="0.25">
      <c r="A80" s="8" t="s">
        <v>218</v>
      </c>
      <c r="B80" s="9" t="s">
        <v>219</v>
      </c>
      <c r="C80" s="9" t="s">
        <v>19</v>
      </c>
      <c r="D80" s="9" t="s">
        <v>39</v>
      </c>
      <c r="E80" s="9">
        <v>332</v>
      </c>
      <c r="F80" s="9">
        <v>43.2</v>
      </c>
      <c r="G80" s="9">
        <v>12</v>
      </c>
      <c r="H80" s="9">
        <v>94193</v>
      </c>
      <c r="I80" s="9">
        <v>57008</v>
      </c>
      <c r="J80" s="36">
        <v>42352.579861111109</v>
      </c>
      <c r="K80" s="36">
        <v>42353.267361111109</v>
      </c>
      <c r="L80" s="43">
        <f t="shared" si="1"/>
        <v>0.6875</v>
      </c>
      <c r="M80" s="9" t="s">
        <v>73</v>
      </c>
      <c r="N80" s="9" t="s">
        <v>47</v>
      </c>
      <c r="O80" s="9">
        <v>3</v>
      </c>
      <c r="P80" s="9">
        <v>21</v>
      </c>
      <c r="Q80" s="9" t="s">
        <v>42</v>
      </c>
      <c r="R80" s="3" t="s">
        <v>43</v>
      </c>
      <c r="S80" s="13" t="str">
        <f>IF(Table1[[#This Row],[Length]]&gt;200,"MOTHER","FEEDER")</f>
        <v>MOTHER</v>
      </c>
      <c r="T80" s="32">
        <f>COUNTIF(A:A,Table1[[#This Row],[vessel name]])</f>
        <v>1</v>
      </c>
    </row>
    <row r="81" spans="1:20" ht="20.100000000000001" customHeight="1" x14ac:dyDescent="0.25">
      <c r="A81" s="10" t="s">
        <v>140</v>
      </c>
      <c r="B81" s="9" t="s">
        <v>141</v>
      </c>
      <c r="C81" s="9" t="s">
        <v>26</v>
      </c>
      <c r="D81" s="9" t="s">
        <v>39</v>
      </c>
      <c r="E81" s="9">
        <v>148</v>
      </c>
      <c r="F81" s="9">
        <v>28</v>
      </c>
      <c r="G81" s="9">
        <v>7.5</v>
      </c>
      <c r="H81" s="9">
        <v>9957</v>
      </c>
      <c r="I81" s="9">
        <v>5020</v>
      </c>
      <c r="J81" s="37">
        <v>42352.663194444445</v>
      </c>
      <c r="K81" s="37">
        <v>42353.489583333336</v>
      </c>
      <c r="L81" s="43">
        <f t="shared" si="1"/>
        <v>0.82638888889050577</v>
      </c>
      <c r="M81" s="11" t="s">
        <v>142</v>
      </c>
      <c r="N81" s="11" t="s">
        <v>143</v>
      </c>
      <c r="O81" s="11">
        <v>18</v>
      </c>
      <c r="P81" s="11">
        <v>26</v>
      </c>
      <c r="Q81" s="11" t="s">
        <v>42</v>
      </c>
      <c r="R81" s="3" t="s">
        <v>65</v>
      </c>
      <c r="S81" s="13" t="str">
        <f>IF(Table1[[#This Row],[Length]]&gt;200,"MOTHER","FEEDER")</f>
        <v>FEEDER</v>
      </c>
      <c r="T81" s="32">
        <f>COUNTIF(A:A,Table1[[#This Row],[vessel name]])</f>
        <v>3</v>
      </c>
    </row>
    <row r="82" spans="1:20" ht="20.100000000000001" customHeight="1" x14ac:dyDescent="0.25">
      <c r="A82" s="10" t="s">
        <v>220</v>
      </c>
      <c r="B82" s="3" t="s">
        <v>221</v>
      </c>
      <c r="C82" s="3" t="s">
        <v>21</v>
      </c>
      <c r="D82" s="3" t="s">
        <v>39</v>
      </c>
      <c r="E82" s="3">
        <v>262.7</v>
      </c>
      <c r="F82" s="3">
        <v>32.200000000000003</v>
      </c>
      <c r="G82" s="3">
        <v>10.3</v>
      </c>
      <c r="H82" s="3">
        <v>41358</v>
      </c>
      <c r="I82" s="3">
        <v>24234</v>
      </c>
      <c r="J82" s="37">
        <v>42352.600694444445</v>
      </c>
      <c r="K82" s="37">
        <v>42353.503472222219</v>
      </c>
      <c r="L82" s="43">
        <f t="shared" si="1"/>
        <v>0.90277777777373558</v>
      </c>
      <c r="M82" s="11" t="s">
        <v>63</v>
      </c>
      <c r="N82" s="11" t="s">
        <v>50</v>
      </c>
      <c r="O82" s="11">
        <v>4</v>
      </c>
      <c r="P82" s="11">
        <v>18</v>
      </c>
      <c r="Q82" s="11" t="s">
        <v>42</v>
      </c>
      <c r="R82" s="3" t="s">
        <v>51</v>
      </c>
      <c r="S82" s="13" t="str">
        <f>IF(Table1[[#This Row],[Length]]&gt;200,"MOTHER","FEEDER")</f>
        <v>MOTHER</v>
      </c>
      <c r="T82" s="32">
        <f>COUNTIF(A:A,Table1[[#This Row],[vessel name]])</f>
        <v>1</v>
      </c>
    </row>
    <row r="83" spans="1:20" ht="20.100000000000001" customHeight="1" x14ac:dyDescent="0.25">
      <c r="A83" s="10" t="s">
        <v>69</v>
      </c>
      <c r="B83" s="3" t="s">
        <v>70</v>
      </c>
      <c r="C83" s="3" t="s">
        <v>18</v>
      </c>
      <c r="D83" s="3" t="s">
        <v>39</v>
      </c>
      <c r="E83" s="3">
        <v>116.4</v>
      </c>
      <c r="F83" s="3">
        <v>19.2</v>
      </c>
      <c r="G83" s="3">
        <v>7</v>
      </c>
      <c r="H83" s="3">
        <v>5284.7</v>
      </c>
      <c r="I83" s="3"/>
      <c r="J83" s="37">
        <v>42352.944444444445</v>
      </c>
      <c r="K83" s="37">
        <v>42353.520833333336</v>
      </c>
      <c r="L83" s="43">
        <f t="shared" si="1"/>
        <v>0.57638888889050577</v>
      </c>
      <c r="M83" s="11" t="s">
        <v>58</v>
      </c>
      <c r="N83" s="11" t="s">
        <v>135</v>
      </c>
      <c r="O83" s="11">
        <v>109</v>
      </c>
      <c r="P83" s="11">
        <v>119</v>
      </c>
      <c r="Q83" s="11" t="s">
        <v>42</v>
      </c>
      <c r="R83" s="3" t="s">
        <v>59</v>
      </c>
      <c r="S83" s="13" t="str">
        <f>IF(Table1[[#This Row],[Length]]&gt;200,"MOTHER","FEEDER")</f>
        <v>FEEDER</v>
      </c>
      <c r="T83" s="32">
        <f>COUNTIF(A:A,Table1[[#This Row],[vessel name]])</f>
        <v>3</v>
      </c>
    </row>
    <row r="84" spans="1:20" ht="20.100000000000001" customHeight="1" x14ac:dyDescent="0.25">
      <c r="A84" s="10" t="s">
        <v>66</v>
      </c>
      <c r="B84" s="3" t="s">
        <v>67</v>
      </c>
      <c r="C84" s="3" t="s">
        <v>18</v>
      </c>
      <c r="D84" s="3" t="s">
        <v>39</v>
      </c>
      <c r="E84" s="3">
        <v>100</v>
      </c>
      <c r="F84" s="3">
        <v>18.2</v>
      </c>
      <c r="G84" s="3">
        <v>5</v>
      </c>
      <c r="H84" s="3">
        <v>4697.18</v>
      </c>
      <c r="I84" s="3">
        <v>2421.2800000000002</v>
      </c>
      <c r="J84" s="36">
        <v>42352.951388888891</v>
      </c>
      <c r="K84" s="36">
        <v>42353.770833333336</v>
      </c>
      <c r="L84" s="43">
        <f t="shared" si="1"/>
        <v>0.81944444444525288</v>
      </c>
      <c r="M84" s="9" t="s">
        <v>58</v>
      </c>
      <c r="N84" s="11" t="s">
        <v>58</v>
      </c>
      <c r="O84" s="11">
        <v>97</v>
      </c>
      <c r="P84" s="11">
        <v>105</v>
      </c>
      <c r="Q84" s="9" t="s">
        <v>42</v>
      </c>
      <c r="R84" s="3" t="s">
        <v>68</v>
      </c>
      <c r="S84" s="13" t="str">
        <f>IF(Table1[[#This Row],[Length]]&gt;200,"MOTHER","FEEDER")</f>
        <v>FEEDER</v>
      </c>
      <c r="T84" s="32">
        <f>COUNTIF(A:A,Table1[[#This Row],[vessel name]])</f>
        <v>6</v>
      </c>
    </row>
    <row r="85" spans="1:20" ht="20.100000000000001" customHeight="1" x14ac:dyDescent="0.25">
      <c r="A85" s="8" t="s">
        <v>56</v>
      </c>
      <c r="B85" s="3" t="s">
        <v>57</v>
      </c>
      <c r="C85" s="3" t="s">
        <v>26</v>
      </c>
      <c r="D85" s="3" t="s">
        <v>39</v>
      </c>
      <c r="E85" s="3">
        <v>166.15</v>
      </c>
      <c r="F85" s="3">
        <v>25</v>
      </c>
      <c r="G85" s="3">
        <v>9.5</v>
      </c>
      <c r="H85" s="3">
        <v>15334</v>
      </c>
      <c r="I85" s="3"/>
      <c r="J85" s="36">
        <v>42352.642361111109</v>
      </c>
      <c r="K85" s="36">
        <v>42353.78125</v>
      </c>
      <c r="L85" s="43">
        <f t="shared" si="1"/>
        <v>1.1388888888905058</v>
      </c>
      <c r="M85" s="9" t="s">
        <v>50</v>
      </c>
      <c r="N85" s="9" t="s">
        <v>58</v>
      </c>
      <c r="O85" s="9">
        <v>127</v>
      </c>
      <c r="P85" s="9">
        <v>140</v>
      </c>
      <c r="Q85" s="9" t="s">
        <v>42</v>
      </c>
      <c r="R85" s="3" t="s">
        <v>59</v>
      </c>
      <c r="S85" s="13" t="str">
        <f>IF(Table1[[#This Row],[Length]]&gt;200,"MOTHER","FEEDER")</f>
        <v>FEEDER</v>
      </c>
      <c r="T85" s="32">
        <f>COUNTIF(A:A,Table1[[#This Row],[vessel name]])</f>
        <v>2</v>
      </c>
    </row>
    <row r="86" spans="1:20" ht="20.100000000000001" customHeight="1" x14ac:dyDescent="0.25">
      <c r="A86" s="8" t="s">
        <v>79</v>
      </c>
      <c r="B86" s="3" t="s">
        <v>80</v>
      </c>
      <c r="C86" s="3" t="s">
        <v>25</v>
      </c>
      <c r="D86" s="3" t="s">
        <v>39</v>
      </c>
      <c r="E86" s="3">
        <v>178.57</v>
      </c>
      <c r="F86" s="3">
        <v>28.02</v>
      </c>
      <c r="G86" s="3">
        <v>9.5</v>
      </c>
      <c r="H86" s="3">
        <v>2802</v>
      </c>
      <c r="I86" s="3">
        <v>17188</v>
      </c>
      <c r="J86" s="36">
        <v>42353.454861111109</v>
      </c>
      <c r="K86" s="36">
        <v>42354.277777777781</v>
      </c>
      <c r="L86" s="43">
        <f t="shared" si="1"/>
        <v>0.82291666667151731</v>
      </c>
      <c r="M86" s="9" t="s">
        <v>81</v>
      </c>
      <c r="N86" s="9" t="s">
        <v>50</v>
      </c>
      <c r="O86" s="9">
        <v>34</v>
      </c>
      <c r="P86" s="9">
        <v>44</v>
      </c>
      <c r="Q86" s="9" t="s">
        <v>42</v>
      </c>
      <c r="R86" s="3" t="s">
        <v>59</v>
      </c>
      <c r="S86" s="13" t="str">
        <f>IF(Table1[[#This Row],[Length]]&gt;200,"MOTHER","FEEDER")</f>
        <v>FEEDER</v>
      </c>
      <c r="T86" s="32">
        <f>COUNTIF(A:A,Table1[[#This Row],[vessel name]])</f>
        <v>5</v>
      </c>
    </row>
    <row r="87" spans="1:20" ht="20.100000000000001" customHeight="1" x14ac:dyDescent="0.25">
      <c r="A87" s="8" t="s">
        <v>222</v>
      </c>
      <c r="B87" s="3" t="s">
        <v>223</v>
      </c>
      <c r="C87" s="3" t="s">
        <v>24</v>
      </c>
      <c r="D87" s="3" t="s">
        <v>39</v>
      </c>
      <c r="E87" s="3">
        <v>306.10000000000002</v>
      </c>
      <c r="F87" s="3">
        <v>40</v>
      </c>
      <c r="G87" s="3">
        <v>13</v>
      </c>
      <c r="H87" s="3">
        <v>75579</v>
      </c>
      <c r="I87" s="3">
        <v>44706</v>
      </c>
      <c r="J87" s="36">
        <v>42353.65625</v>
      </c>
      <c r="K87" s="36">
        <v>42354.322916666664</v>
      </c>
      <c r="L87" s="43">
        <f t="shared" si="1"/>
        <v>0.66666666666424135</v>
      </c>
      <c r="M87" s="9" t="s">
        <v>47</v>
      </c>
      <c r="N87" s="9" t="s">
        <v>73</v>
      </c>
      <c r="O87" s="9">
        <v>45</v>
      </c>
      <c r="P87" s="9">
        <v>68</v>
      </c>
      <c r="Q87" s="9" t="s">
        <v>64</v>
      </c>
      <c r="R87" s="3" t="s">
        <v>96</v>
      </c>
      <c r="S87" s="13" t="str">
        <f>IF(Table1[[#This Row],[Length]]&gt;200,"MOTHER","FEEDER")</f>
        <v>MOTHER</v>
      </c>
      <c r="T87" s="32">
        <f>COUNTIF(A:A,Table1[[#This Row],[vessel name]])</f>
        <v>1</v>
      </c>
    </row>
    <row r="88" spans="1:20" ht="20.100000000000001" customHeight="1" x14ac:dyDescent="0.25">
      <c r="A88" s="4" t="s">
        <v>224</v>
      </c>
      <c r="B88" s="3" t="s">
        <v>225</v>
      </c>
      <c r="C88" s="3" t="s">
        <v>22</v>
      </c>
      <c r="D88" s="3" t="s">
        <v>39</v>
      </c>
      <c r="E88" s="3">
        <v>176.4</v>
      </c>
      <c r="F88" s="3">
        <v>27.8</v>
      </c>
      <c r="G88" s="3">
        <v>10.3</v>
      </c>
      <c r="H88" s="3">
        <v>18979</v>
      </c>
      <c r="I88" s="3">
        <v>8149</v>
      </c>
      <c r="J88" s="36">
        <v>42353.465277777781</v>
      </c>
      <c r="K88" s="36">
        <v>42354.305555555555</v>
      </c>
      <c r="L88" s="43">
        <f t="shared" si="1"/>
        <v>0.84027777777373558</v>
      </c>
      <c r="M88" s="9" t="s">
        <v>63</v>
      </c>
      <c r="N88" s="9" t="s">
        <v>50</v>
      </c>
      <c r="O88" s="9">
        <v>2</v>
      </c>
      <c r="P88" s="9">
        <v>12</v>
      </c>
      <c r="Q88" s="9" t="s">
        <v>42</v>
      </c>
      <c r="R88" s="3" t="s">
        <v>43</v>
      </c>
      <c r="S88" s="13" t="str">
        <f>IF(Table1[[#This Row],[Length]]&gt;200,"MOTHER","FEEDER")</f>
        <v>FEEDER</v>
      </c>
      <c r="T88" s="32">
        <f>COUNTIF(A:A,Table1[[#This Row],[vessel name]])</f>
        <v>3</v>
      </c>
    </row>
    <row r="89" spans="1:20" ht="20.100000000000001" customHeight="1" x14ac:dyDescent="0.25">
      <c r="A89" s="8" t="s">
        <v>226</v>
      </c>
      <c r="B89" s="9" t="s">
        <v>227</v>
      </c>
      <c r="C89" s="9" t="s">
        <v>17</v>
      </c>
      <c r="D89" s="9" t="s">
        <v>39</v>
      </c>
      <c r="E89" s="9">
        <v>366.4</v>
      </c>
      <c r="F89" s="9">
        <v>48.2</v>
      </c>
      <c r="G89" s="9">
        <v>15.5</v>
      </c>
      <c r="H89" s="9">
        <v>141003</v>
      </c>
      <c r="I89" s="9">
        <v>69987</v>
      </c>
      <c r="J89" s="36">
        <v>42353.697916666664</v>
      </c>
      <c r="K89" s="36">
        <v>42354.857638888891</v>
      </c>
      <c r="L89" s="43">
        <f t="shared" si="1"/>
        <v>1.1597222222262644</v>
      </c>
      <c r="M89" s="9" t="s">
        <v>228</v>
      </c>
      <c r="N89" s="9" t="s">
        <v>229</v>
      </c>
      <c r="O89" s="9">
        <v>69</v>
      </c>
      <c r="P89" s="9">
        <v>97</v>
      </c>
      <c r="Q89" s="9" t="s">
        <v>64</v>
      </c>
      <c r="R89" s="3" t="s">
        <v>230</v>
      </c>
      <c r="S89" s="13" t="str">
        <f>IF(Table1[[#This Row],[Length]]&gt;200,"MOTHER","FEEDER")</f>
        <v>MOTHER</v>
      </c>
      <c r="T89" s="32">
        <f>COUNTIF(A:A,Table1[[#This Row],[vessel name]])</f>
        <v>1</v>
      </c>
    </row>
    <row r="90" spans="1:20" ht="20.100000000000001" customHeight="1" x14ac:dyDescent="0.25">
      <c r="A90" s="8" t="s">
        <v>231</v>
      </c>
      <c r="B90" s="9" t="s">
        <v>232</v>
      </c>
      <c r="C90" s="9" t="s">
        <v>19</v>
      </c>
      <c r="D90" s="9" t="s">
        <v>39</v>
      </c>
      <c r="E90" s="9">
        <v>338</v>
      </c>
      <c r="F90" s="9">
        <v>45.6</v>
      </c>
      <c r="G90" s="9">
        <v>14.5</v>
      </c>
      <c r="H90" s="9">
        <v>109534</v>
      </c>
      <c r="I90" s="9">
        <v>59592</v>
      </c>
      <c r="J90" s="36">
        <v>42353.618055555555</v>
      </c>
      <c r="K90" s="36">
        <v>42354.454861111109</v>
      </c>
      <c r="L90" s="43">
        <f t="shared" si="1"/>
        <v>0.83680555555474712</v>
      </c>
      <c r="M90" s="9" t="s">
        <v>19</v>
      </c>
      <c r="N90" s="9" t="s">
        <v>81</v>
      </c>
      <c r="O90" s="9">
        <v>15</v>
      </c>
      <c r="P90" s="9">
        <v>32</v>
      </c>
      <c r="Q90" s="9" t="s">
        <v>64</v>
      </c>
      <c r="R90" s="3" t="s">
        <v>43</v>
      </c>
      <c r="S90" s="13" t="str">
        <f>IF(Table1[[#This Row],[Length]]&gt;200,"MOTHER","FEEDER")</f>
        <v>MOTHER</v>
      </c>
      <c r="T90" s="32">
        <f>COUNTIF(A:A,Table1[[#This Row],[vessel name]])</f>
        <v>1</v>
      </c>
    </row>
    <row r="91" spans="1:20" ht="20.100000000000001" customHeight="1" x14ac:dyDescent="0.25">
      <c r="A91" s="8" t="s">
        <v>233</v>
      </c>
      <c r="B91" s="9" t="s">
        <v>234</v>
      </c>
      <c r="C91" s="9" t="s">
        <v>19</v>
      </c>
      <c r="D91" s="9" t="s">
        <v>39</v>
      </c>
      <c r="E91" s="9">
        <v>347.5</v>
      </c>
      <c r="F91" s="9">
        <v>45</v>
      </c>
      <c r="G91" s="9">
        <v>14.5</v>
      </c>
      <c r="H91" s="9">
        <v>128929</v>
      </c>
      <c r="I91" s="9">
        <v>69852</v>
      </c>
      <c r="J91" s="36">
        <v>42354.534722222219</v>
      </c>
      <c r="K91" s="36">
        <v>42355.213888888888</v>
      </c>
      <c r="L91" s="43">
        <f t="shared" si="1"/>
        <v>0.67916666666860692</v>
      </c>
      <c r="M91" s="9" t="s">
        <v>103</v>
      </c>
      <c r="N91" s="9" t="s">
        <v>47</v>
      </c>
      <c r="O91" s="9">
        <v>47</v>
      </c>
      <c r="P91" s="9">
        <v>73</v>
      </c>
      <c r="Q91" s="9" t="s">
        <v>42</v>
      </c>
      <c r="R91" s="3" t="s">
        <v>104</v>
      </c>
      <c r="S91" s="13" t="str">
        <f>IF(Table1[[#This Row],[Length]]&gt;200,"MOTHER","FEEDER")</f>
        <v>MOTHER</v>
      </c>
      <c r="T91" s="32">
        <f>COUNTIF(A:A,Table1[[#This Row],[vessel name]])</f>
        <v>1</v>
      </c>
    </row>
    <row r="92" spans="1:20" ht="20.100000000000001" customHeight="1" x14ac:dyDescent="0.25">
      <c r="A92" s="8" t="s">
        <v>109</v>
      </c>
      <c r="B92" s="3" t="s">
        <v>110</v>
      </c>
      <c r="C92" s="15" t="s">
        <v>18</v>
      </c>
      <c r="D92" s="15" t="s">
        <v>39</v>
      </c>
      <c r="E92" s="15">
        <v>184</v>
      </c>
      <c r="F92" s="15">
        <v>25.3</v>
      </c>
      <c r="G92" s="15">
        <v>9.75</v>
      </c>
      <c r="H92" s="3">
        <v>16800</v>
      </c>
      <c r="I92" s="3">
        <v>8672</v>
      </c>
      <c r="J92" s="36">
        <v>42353.96875</v>
      </c>
      <c r="K92" s="36">
        <v>42355.392361111109</v>
      </c>
      <c r="L92" s="43">
        <f t="shared" si="1"/>
        <v>1.4236111111094942</v>
      </c>
      <c r="M92" s="9" t="s">
        <v>54</v>
      </c>
      <c r="N92" s="9" t="s">
        <v>54</v>
      </c>
      <c r="O92" s="9">
        <v>105</v>
      </c>
      <c r="P92" s="9">
        <v>119</v>
      </c>
      <c r="Q92" s="9" t="s">
        <v>42</v>
      </c>
      <c r="R92" s="3" t="s">
        <v>68</v>
      </c>
      <c r="S92" s="13" t="str">
        <f>IF(Table1[[#This Row],[Length]]&gt;200,"MOTHER","FEEDER")</f>
        <v>FEEDER</v>
      </c>
      <c r="T92" s="32">
        <f>COUNTIF(A:A,Table1[[#This Row],[vessel name]])</f>
        <v>4</v>
      </c>
    </row>
    <row r="93" spans="1:20" ht="20.100000000000001" customHeight="1" x14ac:dyDescent="0.25">
      <c r="A93" s="8" t="s">
        <v>235</v>
      </c>
      <c r="B93" s="9" t="s">
        <v>236</v>
      </c>
      <c r="C93" s="9" t="s">
        <v>32</v>
      </c>
      <c r="D93" s="9" t="s">
        <v>39</v>
      </c>
      <c r="E93" s="9">
        <v>299.89999999999998</v>
      </c>
      <c r="F93" s="9">
        <v>40</v>
      </c>
      <c r="G93" s="9">
        <v>14.5</v>
      </c>
      <c r="H93" s="9">
        <v>75590</v>
      </c>
      <c r="I93" s="9">
        <v>42233</v>
      </c>
      <c r="J93" s="36">
        <v>42354.611111111109</v>
      </c>
      <c r="K93" s="36">
        <v>42355.552083333336</v>
      </c>
      <c r="L93" s="43">
        <f t="shared" si="1"/>
        <v>0.94097222222626442</v>
      </c>
      <c r="M93" s="9" t="s">
        <v>19</v>
      </c>
      <c r="N93" s="9" t="s">
        <v>237</v>
      </c>
      <c r="O93" s="9">
        <v>46</v>
      </c>
      <c r="P93" s="9">
        <v>69</v>
      </c>
      <c r="Q93" s="9" t="s">
        <v>64</v>
      </c>
      <c r="R93" s="3" t="s">
        <v>43</v>
      </c>
      <c r="S93" s="13" t="str">
        <f>IF(Table1[[#This Row],[Length]]&gt;200,"MOTHER","FEEDER")</f>
        <v>MOTHER</v>
      </c>
      <c r="T93" s="32">
        <f>COUNTIF(A:A,Table1[[#This Row],[vessel name]])</f>
        <v>1</v>
      </c>
    </row>
    <row r="94" spans="1:20" ht="20.100000000000001" customHeight="1" x14ac:dyDescent="0.25">
      <c r="A94" s="8" t="s">
        <v>156</v>
      </c>
      <c r="B94" s="3" t="s">
        <v>157</v>
      </c>
      <c r="C94" s="3" t="s">
        <v>18</v>
      </c>
      <c r="D94" s="3" t="s">
        <v>39</v>
      </c>
      <c r="E94" s="3">
        <v>137</v>
      </c>
      <c r="F94" s="3">
        <v>21</v>
      </c>
      <c r="G94" s="3">
        <v>7.5</v>
      </c>
      <c r="H94" s="3">
        <v>8326.56</v>
      </c>
      <c r="I94" s="3">
        <v>5402.11</v>
      </c>
      <c r="J94" s="36">
        <v>42353.958333333336</v>
      </c>
      <c r="K94" s="36">
        <v>42355.583333333336</v>
      </c>
      <c r="L94" s="43">
        <f t="shared" si="1"/>
        <v>1.625</v>
      </c>
      <c r="M94" s="9" t="s">
        <v>58</v>
      </c>
      <c r="N94" s="9" t="s">
        <v>58</v>
      </c>
      <c r="O94" s="9">
        <v>126</v>
      </c>
      <c r="P94" s="9">
        <v>136</v>
      </c>
      <c r="Q94" s="9" t="s">
        <v>42</v>
      </c>
      <c r="R94" s="3" t="s">
        <v>65</v>
      </c>
      <c r="S94" s="13" t="str">
        <f>IF(Table1[[#This Row],[Length]]&gt;200,"MOTHER","FEEDER")</f>
        <v>FEEDER</v>
      </c>
      <c r="T94" s="32">
        <f>COUNTIF(A:A,Table1[[#This Row],[vessel name]])</f>
        <v>3</v>
      </c>
    </row>
    <row r="95" spans="1:20" ht="20.100000000000001" customHeight="1" x14ac:dyDescent="0.25">
      <c r="A95" s="8" t="s">
        <v>238</v>
      </c>
      <c r="B95" s="3" t="s">
        <v>239</v>
      </c>
      <c r="C95" s="9" t="s">
        <v>17</v>
      </c>
      <c r="D95" s="9" t="s">
        <v>39</v>
      </c>
      <c r="E95" s="9">
        <v>337</v>
      </c>
      <c r="F95" s="9">
        <v>48.2</v>
      </c>
      <c r="G95" s="9">
        <v>14.5</v>
      </c>
      <c r="H95" s="9">
        <v>113042</v>
      </c>
      <c r="I95" s="9">
        <v>59440</v>
      </c>
      <c r="J95" s="36">
        <v>42354.572916666664</v>
      </c>
      <c r="K95" s="36">
        <v>42355.972222222219</v>
      </c>
      <c r="L95" s="43">
        <f t="shared" si="1"/>
        <v>1.3993055555547471</v>
      </c>
      <c r="M95" s="9" t="s">
        <v>84</v>
      </c>
      <c r="N95" s="9" t="s">
        <v>85</v>
      </c>
      <c r="O95" s="9">
        <v>27</v>
      </c>
      <c r="P95" s="9">
        <v>44</v>
      </c>
      <c r="Q95" s="9" t="s">
        <v>64</v>
      </c>
      <c r="R95" s="3" t="s">
        <v>43</v>
      </c>
      <c r="S95" s="13" t="str">
        <f>IF(Table1[[#This Row],[Length]]&gt;200,"MOTHER","FEEDER")</f>
        <v>MOTHER</v>
      </c>
      <c r="T95" s="32">
        <f>COUNTIF(A:A,Table1[[#This Row],[vessel name]])</f>
        <v>1</v>
      </c>
    </row>
    <row r="96" spans="1:20" ht="20.100000000000001" customHeight="1" x14ac:dyDescent="0.25">
      <c r="A96" s="8" t="s">
        <v>91</v>
      </c>
      <c r="B96" s="11"/>
      <c r="C96" s="11" t="s">
        <v>18</v>
      </c>
      <c r="D96" s="11" t="s">
        <v>92</v>
      </c>
      <c r="E96" s="11">
        <v>100.2</v>
      </c>
      <c r="F96" s="11">
        <v>11.4</v>
      </c>
      <c r="G96" s="11">
        <v>1.8</v>
      </c>
      <c r="H96" s="11">
        <v>1138</v>
      </c>
      <c r="I96" s="11"/>
      <c r="J96" s="36">
        <v>42354.559027777781</v>
      </c>
      <c r="K96" s="36">
        <v>42355.413194444445</v>
      </c>
      <c r="L96" s="43">
        <f t="shared" si="1"/>
        <v>0.85416666666424135</v>
      </c>
      <c r="M96" s="9" t="s">
        <v>58</v>
      </c>
      <c r="N96" s="9" t="s">
        <v>58</v>
      </c>
      <c r="O96" s="9"/>
      <c r="P96" s="9"/>
      <c r="Q96" s="9" t="s">
        <v>64</v>
      </c>
      <c r="R96" s="3" t="s">
        <v>93</v>
      </c>
      <c r="S96" s="13" t="str">
        <f>IF(Table1[[#This Row],[Length]]&gt;200,"MOTHER","FEEDER")</f>
        <v>FEEDER</v>
      </c>
      <c r="T96" s="32">
        <f>COUNTIF(A:A,Table1[[#This Row],[vessel name]])</f>
        <v>9</v>
      </c>
    </row>
    <row r="97" spans="1:20" ht="20.100000000000001" customHeight="1" x14ac:dyDescent="0.25">
      <c r="A97" s="8" t="s">
        <v>240</v>
      </c>
      <c r="B97" s="9" t="s">
        <v>241</v>
      </c>
      <c r="C97" s="9" t="s">
        <v>242</v>
      </c>
      <c r="D97" s="9" t="s">
        <v>39</v>
      </c>
      <c r="E97" s="9">
        <v>334</v>
      </c>
      <c r="F97" s="9">
        <v>42.8</v>
      </c>
      <c r="G97" s="9">
        <v>13</v>
      </c>
      <c r="H97" s="9">
        <v>91410</v>
      </c>
      <c r="I97" s="9">
        <v>83644</v>
      </c>
      <c r="J97" s="36">
        <v>42355.465277777781</v>
      </c>
      <c r="K97" s="36">
        <v>42356.263888888891</v>
      </c>
      <c r="L97" s="43">
        <f t="shared" si="1"/>
        <v>0.79861111110949423</v>
      </c>
      <c r="M97" s="9" t="s">
        <v>142</v>
      </c>
      <c r="N97" s="9" t="s">
        <v>41</v>
      </c>
      <c r="O97" s="9">
        <v>3</v>
      </c>
      <c r="P97" s="9">
        <v>21</v>
      </c>
      <c r="Q97" s="9" t="s">
        <v>42</v>
      </c>
      <c r="R97" s="3" t="s">
        <v>65</v>
      </c>
      <c r="S97" s="13" t="str">
        <f>IF(Table1[[#This Row],[Length]]&gt;200,"MOTHER","FEEDER")</f>
        <v>MOTHER</v>
      </c>
      <c r="T97" s="32">
        <f>COUNTIF(A:A,Table1[[#This Row],[vessel name]])</f>
        <v>1</v>
      </c>
    </row>
    <row r="98" spans="1:20" ht="20.100000000000001" customHeight="1" x14ac:dyDescent="0.25">
      <c r="A98" s="10" t="s">
        <v>66</v>
      </c>
      <c r="B98" s="3" t="s">
        <v>67</v>
      </c>
      <c r="C98" s="3" t="s">
        <v>18</v>
      </c>
      <c r="D98" s="3" t="s">
        <v>39</v>
      </c>
      <c r="E98" s="3">
        <v>100</v>
      </c>
      <c r="F98" s="3">
        <v>18.2</v>
      </c>
      <c r="G98" s="3">
        <v>5</v>
      </c>
      <c r="H98" s="3">
        <v>4697.18</v>
      </c>
      <c r="I98" s="3">
        <v>2421.2800000000002</v>
      </c>
      <c r="J98" s="37">
        <v>42355.510416666664</v>
      </c>
      <c r="K98" s="37">
        <v>42356.3125</v>
      </c>
      <c r="L98" s="43">
        <f t="shared" si="1"/>
        <v>0.80208333333575865</v>
      </c>
      <c r="M98" s="11" t="s">
        <v>58</v>
      </c>
      <c r="N98" s="11" t="s">
        <v>58</v>
      </c>
      <c r="O98" s="11">
        <v>21</v>
      </c>
      <c r="P98" s="11">
        <v>27</v>
      </c>
      <c r="Q98" s="11" t="s">
        <v>42</v>
      </c>
      <c r="R98" s="3" t="s">
        <v>68</v>
      </c>
      <c r="S98" s="13" t="str">
        <f>IF(Table1[[#This Row],[Length]]&gt;200,"MOTHER","FEEDER")</f>
        <v>FEEDER</v>
      </c>
      <c r="T98" s="32">
        <f>COUNTIF(A:A,Table1[[#This Row],[vessel name]])</f>
        <v>6</v>
      </c>
    </row>
    <row r="99" spans="1:20" ht="20.100000000000001" customHeight="1" x14ac:dyDescent="0.25">
      <c r="A99" s="10" t="s">
        <v>107</v>
      </c>
      <c r="B99" s="9" t="s">
        <v>108</v>
      </c>
      <c r="C99" s="9" t="s">
        <v>24</v>
      </c>
      <c r="D99" s="9" t="s">
        <v>39</v>
      </c>
      <c r="E99" s="9">
        <v>194</v>
      </c>
      <c r="F99" s="9">
        <v>28.2</v>
      </c>
      <c r="G99" s="9">
        <v>9.6999999999999993</v>
      </c>
      <c r="H99" s="9">
        <v>23722</v>
      </c>
      <c r="I99" s="9"/>
      <c r="J99" s="37">
        <v>42355.010416666664</v>
      </c>
      <c r="K99" s="37">
        <v>42356.777777777781</v>
      </c>
      <c r="L99" s="43">
        <f t="shared" si="1"/>
        <v>1.7673611111167702</v>
      </c>
      <c r="M99" s="11" t="s">
        <v>58</v>
      </c>
      <c r="N99" s="11" t="s">
        <v>143</v>
      </c>
      <c r="O99" s="11">
        <v>75</v>
      </c>
      <c r="P99" s="11">
        <v>90</v>
      </c>
      <c r="Q99" s="11" t="s">
        <v>42</v>
      </c>
      <c r="R99" s="3" t="s">
        <v>59</v>
      </c>
      <c r="S99" s="13" t="str">
        <f>IF(Table1[[#This Row],[Length]]&gt;200,"MOTHER","FEEDER")</f>
        <v>FEEDER</v>
      </c>
      <c r="T99" s="32">
        <f>COUNTIF(A:A,Table1[[#This Row],[vessel name]])</f>
        <v>3</v>
      </c>
    </row>
    <row r="100" spans="1:20" ht="20.100000000000001" customHeight="1" x14ac:dyDescent="0.25">
      <c r="A100" s="10" t="s">
        <v>88</v>
      </c>
      <c r="B100" s="9" t="s">
        <v>89</v>
      </c>
      <c r="C100" s="9" t="s">
        <v>24</v>
      </c>
      <c r="D100" s="9" t="s">
        <v>39</v>
      </c>
      <c r="E100" s="9">
        <v>149</v>
      </c>
      <c r="F100" s="9">
        <v>22.7</v>
      </c>
      <c r="G100" s="9">
        <v>7.8</v>
      </c>
      <c r="H100" s="9">
        <v>10308</v>
      </c>
      <c r="I100" s="9"/>
      <c r="J100" s="37">
        <v>42355.493055555555</v>
      </c>
      <c r="K100" s="37">
        <v>42356.322916666664</v>
      </c>
      <c r="L100" s="43">
        <f t="shared" si="1"/>
        <v>0.82986111110949423</v>
      </c>
      <c r="M100" s="11" t="s">
        <v>50</v>
      </c>
      <c r="N100" s="11" t="s">
        <v>90</v>
      </c>
      <c r="O100" s="11">
        <v>109</v>
      </c>
      <c r="P100" s="11">
        <v>127</v>
      </c>
      <c r="Q100" s="11" t="s">
        <v>42</v>
      </c>
      <c r="R100" s="3" t="s">
        <v>59</v>
      </c>
      <c r="S100" s="13" t="str">
        <f>IF(Table1[[#This Row],[Length]]&gt;200,"MOTHER","FEEDER")</f>
        <v>FEEDER</v>
      </c>
      <c r="T100" s="32">
        <f>COUNTIF(A:A,Table1[[#This Row],[vessel name]])</f>
        <v>2</v>
      </c>
    </row>
    <row r="101" spans="1:20" ht="20.100000000000001" customHeight="1" x14ac:dyDescent="0.25">
      <c r="A101" s="8" t="s">
        <v>243</v>
      </c>
      <c r="B101" s="9" t="s">
        <v>244</v>
      </c>
      <c r="C101" s="9" t="s">
        <v>19</v>
      </c>
      <c r="D101" s="9" t="s">
        <v>39</v>
      </c>
      <c r="E101" s="9">
        <v>175</v>
      </c>
      <c r="F101" s="9">
        <v>27</v>
      </c>
      <c r="G101" s="9">
        <v>8</v>
      </c>
      <c r="H101" s="9">
        <v>18321</v>
      </c>
      <c r="I101" s="9">
        <v>10392</v>
      </c>
      <c r="J101" s="37">
        <v>42354.993055555555</v>
      </c>
      <c r="K101" s="37">
        <v>42356.340277777781</v>
      </c>
      <c r="L101" s="43">
        <f t="shared" si="1"/>
        <v>1.3472222222262644</v>
      </c>
      <c r="M101" s="11" t="s">
        <v>170</v>
      </c>
      <c r="N101" s="11" t="s">
        <v>50</v>
      </c>
      <c r="O101" s="11">
        <v>90</v>
      </c>
      <c r="P101" s="11">
        <v>104</v>
      </c>
      <c r="Q101" s="11" t="s">
        <v>42</v>
      </c>
      <c r="R101" s="3" t="s">
        <v>124</v>
      </c>
      <c r="S101" s="13" t="str">
        <f>IF(Table1[[#This Row],[Length]]&gt;200,"MOTHER","FEEDER")</f>
        <v>FEEDER</v>
      </c>
      <c r="T101" s="32">
        <f>COUNTIF(A:A,Table1[[#This Row],[vessel name]])</f>
        <v>1</v>
      </c>
    </row>
    <row r="102" spans="1:20" ht="20.100000000000001" customHeight="1" x14ac:dyDescent="0.25">
      <c r="A102" s="8" t="s">
        <v>91</v>
      </c>
      <c r="B102" s="11"/>
      <c r="C102" s="11" t="s">
        <v>18</v>
      </c>
      <c r="D102" s="11" t="s">
        <v>92</v>
      </c>
      <c r="E102" s="11">
        <v>100.2</v>
      </c>
      <c r="F102" s="11">
        <v>11.4</v>
      </c>
      <c r="G102" s="11">
        <v>1.8</v>
      </c>
      <c r="H102" s="11">
        <v>1138</v>
      </c>
      <c r="I102" s="11"/>
      <c r="J102" s="37">
        <v>42356.427083333336</v>
      </c>
      <c r="K102" s="37">
        <v>42357.402777777781</v>
      </c>
      <c r="L102" s="43">
        <f t="shared" si="1"/>
        <v>0.97569444444525288</v>
      </c>
      <c r="M102" s="11" t="s">
        <v>58</v>
      </c>
      <c r="N102" s="11" t="s">
        <v>58</v>
      </c>
      <c r="O102" s="11">
        <v>28</v>
      </c>
      <c r="P102" s="11">
        <v>34</v>
      </c>
      <c r="Q102" s="11" t="s">
        <v>64</v>
      </c>
      <c r="R102" s="3" t="s">
        <v>93</v>
      </c>
      <c r="S102" s="13" t="str">
        <f>IF(Table1[[#This Row],[Length]]&gt;200,"MOTHER","FEEDER")</f>
        <v>FEEDER</v>
      </c>
      <c r="T102" s="32">
        <f>COUNTIF(A:A,Table1[[#This Row],[vessel name]])</f>
        <v>9</v>
      </c>
    </row>
    <row r="103" spans="1:20" ht="20.100000000000001" customHeight="1" x14ac:dyDescent="0.25">
      <c r="A103" s="4" t="s">
        <v>132</v>
      </c>
      <c r="B103" s="9"/>
      <c r="C103" s="3" t="s">
        <v>18</v>
      </c>
      <c r="D103" s="3" t="s">
        <v>92</v>
      </c>
      <c r="E103" s="3">
        <v>100.2</v>
      </c>
      <c r="F103" s="3">
        <v>11.4</v>
      </c>
      <c r="G103" s="3">
        <v>1.8</v>
      </c>
      <c r="H103" s="3">
        <v>1250</v>
      </c>
      <c r="I103" s="9"/>
      <c r="J103" s="37">
        <v>42356.777777777781</v>
      </c>
      <c r="K103" s="37">
        <v>42357.40625</v>
      </c>
      <c r="L103" s="43">
        <f t="shared" si="1"/>
        <v>0.62847222221898846</v>
      </c>
      <c r="M103" s="11" t="s">
        <v>58</v>
      </c>
      <c r="N103" s="11" t="s">
        <v>58</v>
      </c>
      <c r="O103" s="11">
        <v>19</v>
      </c>
      <c r="P103" s="11">
        <v>25</v>
      </c>
      <c r="Q103" s="11" t="s">
        <v>64</v>
      </c>
      <c r="R103" s="3" t="s">
        <v>93</v>
      </c>
      <c r="S103" s="13" t="str">
        <f>IF(Table1[[#This Row],[Length]]&gt;200,"MOTHER","FEEDER")</f>
        <v>FEEDER</v>
      </c>
      <c r="T103" s="32">
        <f>COUNTIF(A:A,Table1[[#This Row],[vessel name]])</f>
        <v>4</v>
      </c>
    </row>
    <row r="104" spans="1:20" ht="20.100000000000001" customHeight="1" x14ac:dyDescent="0.25">
      <c r="A104" s="10" t="s">
        <v>251</v>
      </c>
      <c r="B104" s="3"/>
      <c r="C104" s="11" t="s">
        <v>27</v>
      </c>
      <c r="D104" s="11" t="s">
        <v>39</v>
      </c>
      <c r="E104" s="11">
        <v>366</v>
      </c>
      <c r="F104" s="11">
        <v>51.2</v>
      </c>
      <c r="G104" s="11">
        <v>14.5</v>
      </c>
      <c r="H104" s="11">
        <v>151559</v>
      </c>
      <c r="I104" s="11">
        <v>83151</v>
      </c>
      <c r="J104" s="37">
        <v>42356.46875</v>
      </c>
      <c r="K104" s="37">
        <v>42357.309027777781</v>
      </c>
      <c r="L104" s="43">
        <f t="shared" si="1"/>
        <v>0.84027777778101154</v>
      </c>
      <c r="M104" s="11" t="s">
        <v>99</v>
      </c>
      <c r="N104" s="11" t="s">
        <v>252</v>
      </c>
      <c r="O104" s="11">
        <v>94</v>
      </c>
      <c r="P104" s="11">
        <v>121</v>
      </c>
      <c r="Q104" s="11" t="s">
        <v>42</v>
      </c>
      <c r="R104" s="3" t="s">
        <v>100</v>
      </c>
      <c r="S104" s="13" t="str">
        <f>IF(Table1[[#This Row],[Length]]&gt;200,"MOTHER","FEEDER")</f>
        <v>MOTHER</v>
      </c>
      <c r="T104" s="32">
        <f>COUNTIF(A:A,Table1[[#This Row],[vessel name]])</f>
        <v>1</v>
      </c>
    </row>
    <row r="105" spans="1:20" ht="20.100000000000001" customHeight="1" x14ac:dyDescent="0.25">
      <c r="A105" s="10" t="s">
        <v>86</v>
      </c>
      <c r="B105" s="3" t="s">
        <v>87</v>
      </c>
      <c r="C105" s="3" t="s">
        <v>29</v>
      </c>
      <c r="D105" s="3" t="s">
        <v>39</v>
      </c>
      <c r="E105" s="3">
        <v>366.9</v>
      </c>
      <c r="F105" s="3">
        <v>42.8</v>
      </c>
      <c r="G105" s="3">
        <v>15</v>
      </c>
      <c r="H105" s="3">
        <v>98648</v>
      </c>
      <c r="I105" s="3">
        <v>59086</v>
      </c>
      <c r="J105" s="37">
        <v>42355.913194444445</v>
      </c>
      <c r="K105" s="37">
        <v>42357.322916666664</v>
      </c>
      <c r="L105" s="43">
        <f t="shared" si="1"/>
        <v>1.4097222222189885</v>
      </c>
      <c r="M105" s="11" t="s">
        <v>99</v>
      </c>
      <c r="N105" s="11" t="s">
        <v>47</v>
      </c>
      <c r="O105" s="11">
        <v>64</v>
      </c>
      <c r="P105" s="11">
        <v>74</v>
      </c>
      <c r="Q105" s="11" t="s">
        <v>42</v>
      </c>
      <c r="R105" s="3" t="s">
        <v>43</v>
      </c>
      <c r="S105" s="13" t="str">
        <f>IF(Table1[[#This Row],[Length]]&gt;200,"MOTHER","FEEDER")</f>
        <v>MOTHER</v>
      </c>
      <c r="T105" s="32">
        <f>COUNTIF(A:A,Table1[[#This Row],[vessel name]])</f>
        <v>2</v>
      </c>
    </row>
    <row r="106" spans="1:20" ht="20.100000000000001" customHeight="1" x14ac:dyDescent="0.25">
      <c r="A106" s="10" t="s">
        <v>253</v>
      </c>
      <c r="B106" s="3" t="s">
        <v>254</v>
      </c>
      <c r="C106" s="11" t="s">
        <v>30</v>
      </c>
      <c r="D106" s="3" t="s">
        <v>39</v>
      </c>
      <c r="E106" s="3">
        <v>176</v>
      </c>
      <c r="F106" s="3">
        <v>27</v>
      </c>
      <c r="G106" s="3">
        <v>10</v>
      </c>
      <c r="H106" s="3">
        <v>18334</v>
      </c>
      <c r="I106" s="3">
        <v>10774</v>
      </c>
      <c r="J106" s="37">
        <v>42356.899305555555</v>
      </c>
      <c r="K106" s="37">
        <v>42357.489583333336</v>
      </c>
      <c r="L106" s="43">
        <f t="shared" si="1"/>
        <v>0.59027777778101154</v>
      </c>
      <c r="M106" s="11" t="s">
        <v>58</v>
      </c>
      <c r="N106" s="11" t="s">
        <v>135</v>
      </c>
      <c r="O106" s="11">
        <v>3</v>
      </c>
      <c r="P106" s="11">
        <v>13</v>
      </c>
      <c r="Q106" s="11" t="s">
        <v>42</v>
      </c>
      <c r="R106" s="3" t="s">
        <v>65</v>
      </c>
      <c r="S106" s="13" t="str">
        <f>IF(Table1[[#This Row],[Length]]&gt;200,"MOTHER","FEEDER")</f>
        <v>FEEDER</v>
      </c>
      <c r="T106" s="32">
        <f>COUNTIF(A:A,Table1[[#This Row],[vessel name]])</f>
        <v>1</v>
      </c>
    </row>
    <row r="107" spans="1:20" ht="20.100000000000001" customHeight="1" x14ac:dyDescent="0.25">
      <c r="A107" s="10" t="s">
        <v>111</v>
      </c>
      <c r="B107" s="3" t="s">
        <v>112</v>
      </c>
      <c r="C107" s="3" t="s">
        <v>17</v>
      </c>
      <c r="D107" s="3" t="s">
        <v>39</v>
      </c>
      <c r="E107" s="3">
        <v>155</v>
      </c>
      <c r="F107" s="3">
        <v>25</v>
      </c>
      <c r="G107" s="3">
        <v>9.5</v>
      </c>
      <c r="H107" s="3">
        <v>14063</v>
      </c>
      <c r="I107" s="3">
        <v>6004</v>
      </c>
      <c r="J107" s="37">
        <v>42356.048611111109</v>
      </c>
      <c r="K107" s="37">
        <v>42357.513888888891</v>
      </c>
      <c r="L107" s="43">
        <f t="shared" si="1"/>
        <v>1.4652777777810115</v>
      </c>
      <c r="M107" s="11" t="s">
        <v>113</v>
      </c>
      <c r="N107" s="11" t="s">
        <v>50</v>
      </c>
      <c r="O107" s="11">
        <v>35</v>
      </c>
      <c r="P107" s="11">
        <v>44</v>
      </c>
      <c r="Q107" s="11" t="s">
        <v>42</v>
      </c>
      <c r="R107" s="3" t="s">
        <v>43</v>
      </c>
      <c r="S107" s="13" t="str">
        <f>IF(Table1[[#This Row],[Length]]&gt;200,"MOTHER","FEEDER")</f>
        <v>FEEDER</v>
      </c>
      <c r="T107" s="32">
        <f>COUNTIF(A:A,Table1[[#This Row],[vessel name]])</f>
        <v>4</v>
      </c>
    </row>
    <row r="108" spans="1:20" ht="20.100000000000001" customHeight="1" x14ac:dyDescent="0.25">
      <c r="A108" s="10" t="s">
        <v>121</v>
      </c>
      <c r="B108" s="9" t="s">
        <v>122</v>
      </c>
      <c r="C108" s="3" t="s">
        <v>26</v>
      </c>
      <c r="D108" s="3" t="s">
        <v>39</v>
      </c>
      <c r="E108" s="3">
        <v>134</v>
      </c>
      <c r="F108" s="3">
        <v>22</v>
      </c>
      <c r="G108" s="3">
        <v>9</v>
      </c>
      <c r="H108" s="3">
        <v>9990</v>
      </c>
      <c r="I108" s="3">
        <v>8600</v>
      </c>
      <c r="J108" s="37">
        <v>42356.034722222219</v>
      </c>
      <c r="K108" s="37">
        <v>42357.5</v>
      </c>
      <c r="L108" s="43">
        <f t="shared" si="1"/>
        <v>1.4652777777810115</v>
      </c>
      <c r="M108" s="11" t="s">
        <v>50</v>
      </c>
      <c r="N108" s="11" t="s">
        <v>123</v>
      </c>
      <c r="O108" s="11">
        <v>27</v>
      </c>
      <c r="P108" s="11">
        <v>34</v>
      </c>
      <c r="Q108" s="11" t="s">
        <v>42</v>
      </c>
      <c r="R108" s="3" t="s">
        <v>124</v>
      </c>
      <c r="S108" s="13" t="str">
        <f>IF(Table1[[#This Row],[Length]]&gt;200,"MOTHER","FEEDER")</f>
        <v>FEEDER</v>
      </c>
      <c r="T108" s="32">
        <f>COUNTIF(A:A,Table1[[#This Row],[vessel name]])</f>
        <v>4</v>
      </c>
    </row>
    <row r="109" spans="1:20" ht="20.100000000000001" customHeight="1" x14ac:dyDescent="0.25">
      <c r="A109" s="10" t="s">
        <v>66</v>
      </c>
      <c r="B109" s="3" t="s">
        <v>67</v>
      </c>
      <c r="C109" s="3" t="s">
        <v>18</v>
      </c>
      <c r="D109" s="9" t="s">
        <v>39</v>
      </c>
      <c r="E109" s="11">
        <v>100</v>
      </c>
      <c r="F109" s="11">
        <v>5</v>
      </c>
      <c r="G109" s="11">
        <v>19.5</v>
      </c>
      <c r="H109" s="11">
        <v>4697.18</v>
      </c>
      <c r="I109" s="11">
        <v>2427.2800000000002</v>
      </c>
      <c r="J109" s="36">
        <v>42356.930555555555</v>
      </c>
      <c r="K109" s="36">
        <v>42357.559027777781</v>
      </c>
      <c r="L109" s="43">
        <f t="shared" si="1"/>
        <v>0.62847222222626442</v>
      </c>
      <c r="M109" s="9" t="s">
        <v>58</v>
      </c>
      <c r="N109" s="9" t="s">
        <v>58</v>
      </c>
      <c r="O109" s="11">
        <v>13</v>
      </c>
      <c r="P109" s="11">
        <v>19</v>
      </c>
      <c r="Q109" s="9" t="s">
        <v>42</v>
      </c>
      <c r="R109" s="3" t="s">
        <v>68</v>
      </c>
      <c r="S109" s="13" t="str">
        <f>IF(Table1[[#This Row],[Length]]&gt;200,"MOTHER","FEEDER")</f>
        <v>FEEDER</v>
      </c>
      <c r="T109" s="32">
        <f>COUNTIF(A:A,Table1[[#This Row],[vessel name]])</f>
        <v>6</v>
      </c>
    </row>
    <row r="110" spans="1:20" ht="20.100000000000001" customHeight="1" x14ac:dyDescent="0.25">
      <c r="A110" s="8" t="s">
        <v>133</v>
      </c>
      <c r="B110" s="3" t="s">
        <v>134</v>
      </c>
      <c r="C110" s="3" t="s">
        <v>27</v>
      </c>
      <c r="D110" s="3" t="s">
        <v>39</v>
      </c>
      <c r="E110" s="3">
        <v>194.1</v>
      </c>
      <c r="F110" s="11">
        <v>28</v>
      </c>
      <c r="G110" s="11">
        <v>9.5</v>
      </c>
      <c r="H110" s="3">
        <v>18716</v>
      </c>
      <c r="I110" s="3"/>
      <c r="J110" s="36">
        <v>42356.486111111109</v>
      </c>
      <c r="K110" s="36">
        <v>42357.961805555555</v>
      </c>
      <c r="L110" s="43">
        <f t="shared" si="1"/>
        <v>1.4756944444452529</v>
      </c>
      <c r="M110" s="9" t="s">
        <v>135</v>
      </c>
      <c r="N110" s="9" t="s">
        <v>58</v>
      </c>
      <c r="O110" s="9">
        <v>3</v>
      </c>
      <c r="P110" s="9">
        <v>14</v>
      </c>
      <c r="Q110" s="9" t="s">
        <v>42</v>
      </c>
      <c r="R110" s="3" t="s">
        <v>59</v>
      </c>
      <c r="S110" s="13" t="str">
        <f>IF(Table1[[#This Row],[Length]]&gt;200,"MOTHER","FEEDER")</f>
        <v>FEEDER</v>
      </c>
      <c r="T110" s="32">
        <f>COUNTIF(A:A,Table1[[#This Row],[vessel name]])</f>
        <v>4</v>
      </c>
    </row>
    <row r="111" spans="1:20" ht="20.100000000000001" customHeight="1" x14ac:dyDescent="0.25">
      <c r="A111" s="8" t="s">
        <v>52</v>
      </c>
      <c r="B111" s="3" t="s">
        <v>53</v>
      </c>
      <c r="C111" s="9" t="s">
        <v>18</v>
      </c>
      <c r="D111" s="9" t="s">
        <v>39</v>
      </c>
      <c r="E111" s="9">
        <v>225</v>
      </c>
      <c r="F111" s="9">
        <v>32</v>
      </c>
      <c r="G111" s="9">
        <v>9.3000000000000007</v>
      </c>
      <c r="H111" s="9">
        <v>34749</v>
      </c>
      <c r="I111" s="9">
        <v>18217</v>
      </c>
      <c r="J111" s="36">
        <v>42356.888888888891</v>
      </c>
      <c r="K111" s="36">
        <v>42358.027777777781</v>
      </c>
      <c r="L111" s="43">
        <f t="shared" si="1"/>
        <v>1.1388888888905058</v>
      </c>
      <c r="M111" s="9" t="s">
        <v>54</v>
      </c>
      <c r="N111" s="9" t="s">
        <v>50</v>
      </c>
      <c r="O111" s="9"/>
      <c r="P111" s="9"/>
      <c r="Q111" s="9" t="s">
        <v>42</v>
      </c>
      <c r="R111" s="3" t="s">
        <v>55</v>
      </c>
      <c r="S111" s="13" t="str">
        <f>IF(Table1[[#This Row],[Length]]&gt;200,"MOTHER","FEEDER")</f>
        <v>MOTHER</v>
      </c>
      <c r="T111" s="32">
        <f>COUNTIF(A:A,Table1[[#This Row],[vessel name]])</f>
        <v>5</v>
      </c>
    </row>
    <row r="112" spans="1:20" ht="20.100000000000001" customHeight="1" x14ac:dyDescent="0.25">
      <c r="A112" s="4" t="s">
        <v>132</v>
      </c>
      <c r="B112" s="9"/>
      <c r="C112" s="3" t="s">
        <v>18</v>
      </c>
      <c r="D112" s="3" t="s">
        <v>92</v>
      </c>
      <c r="E112" s="3">
        <v>100.2</v>
      </c>
      <c r="F112" s="3">
        <v>11.4</v>
      </c>
      <c r="G112" s="3">
        <v>1.8</v>
      </c>
      <c r="H112" s="3">
        <v>1250</v>
      </c>
      <c r="I112" s="9"/>
      <c r="J112" s="36">
        <v>42358.888888888891</v>
      </c>
      <c r="K112" s="36">
        <v>42359.506944444445</v>
      </c>
      <c r="L112" s="43">
        <f t="shared" si="1"/>
        <v>0.61805555555474712</v>
      </c>
      <c r="M112" s="9" t="s">
        <v>58</v>
      </c>
      <c r="N112" s="9" t="s">
        <v>58</v>
      </c>
      <c r="O112" s="9">
        <v>82</v>
      </c>
      <c r="P112" s="9">
        <v>91</v>
      </c>
      <c r="Q112" s="9" t="s">
        <v>64</v>
      </c>
      <c r="R112" s="3" t="s">
        <v>93</v>
      </c>
      <c r="S112" s="13" t="str">
        <f>IF(Table1[[#This Row],[Length]]&gt;200,"MOTHER","FEEDER")</f>
        <v>FEEDER</v>
      </c>
      <c r="T112" s="32">
        <f>COUNTIF(A:A,Table1[[#This Row],[vessel name]])</f>
        <v>4</v>
      </c>
    </row>
    <row r="113" spans="1:20" ht="20.100000000000001" customHeight="1" x14ac:dyDescent="0.25">
      <c r="A113" s="8" t="s">
        <v>91</v>
      </c>
      <c r="B113" s="11"/>
      <c r="C113" s="11" t="s">
        <v>18</v>
      </c>
      <c r="D113" s="11" t="s">
        <v>92</v>
      </c>
      <c r="E113" s="11">
        <v>100.2</v>
      </c>
      <c r="F113" s="11">
        <v>11.4</v>
      </c>
      <c r="G113" s="11">
        <v>1.8</v>
      </c>
      <c r="H113" s="11">
        <v>1138</v>
      </c>
      <c r="I113" s="11"/>
      <c r="J113" s="36">
        <v>42358.805555555555</v>
      </c>
      <c r="K113" s="36">
        <v>42359.517361111109</v>
      </c>
      <c r="L113" s="43">
        <f t="shared" si="1"/>
        <v>0.71180555555474712</v>
      </c>
      <c r="M113" s="9" t="s">
        <v>58</v>
      </c>
      <c r="N113" s="9" t="s">
        <v>58</v>
      </c>
      <c r="O113" s="9">
        <v>82</v>
      </c>
      <c r="P113" s="9">
        <v>91</v>
      </c>
      <c r="Q113" s="9" t="s">
        <v>64</v>
      </c>
      <c r="R113" s="3" t="s">
        <v>93</v>
      </c>
      <c r="S113" s="13" t="str">
        <f>IF(Table1[[#This Row],[Length]]&gt;200,"MOTHER","FEEDER")</f>
        <v>FEEDER</v>
      </c>
      <c r="T113" s="32">
        <f>COUNTIF(A:A,Table1[[#This Row],[vessel name]])</f>
        <v>9</v>
      </c>
    </row>
    <row r="114" spans="1:20" ht="20.100000000000001" customHeight="1" x14ac:dyDescent="0.25">
      <c r="A114" s="8" t="s">
        <v>138</v>
      </c>
      <c r="B114" s="3" t="s">
        <v>139</v>
      </c>
      <c r="C114" s="3" t="s">
        <v>28</v>
      </c>
      <c r="D114" s="3" t="s">
        <v>39</v>
      </c>
      <c r="E114" s="3">
        <v>279.89999999999998</v>
      </c>
      <c r="F114" s="3">
        <v>40.299999999999997</v>
      </c>
      <c r="G114" s="3"/>
      <c r="H114" s="3">
        <v>66452</v>
      </c>
      <c r="I114" s="3">
        <v>37567</v>
      </c>
      <c r="J114" s="36">
        <v>42358.420138888891</v>
      </c>
      <c r="K114" s="36">
        <v>42359.229166666664</v>
      </c>
      <c r="L114" s="43">
        <f t="shared" si="1"/>
        <v>0.80902777777373558</v>
      </c>
      <c r="M114" s="9" t="s">
        <v>46</v>
      </c>
      <c r="N114" s="9" t="s">
        <v>47</v>
      </c>
      <c r="O114" s="9">
        <v>99</v>
      </c>
      <c r="P114" s="9">
        <v>120</v>
      </c>
      <c r="Q114" s="9" t="s">
        <v>42</v>
      </c>
      <c r="R114" s="3" t="s">
        <v>48</v>
      </c>
      <c r="S114" s="13" t="str">
        <f>IF(Table1[[#This Row],[Length]]&gt;200,"MOTHER","FEEDER")</f>
        <v>MOTHER</v>
      </c>
      <c r="T114" s="32">
        <f>COUNTIF(A:A,Table1[[#This Row],[vessel name]])</f>
        <v>2</v>
      </c>
    </row>
    <row r="115" spans="1:20" ht="20.100000000000001" customHeight="1" x14ac:dyDescent="0.25">
      <c r="A115" s="8" t="s">
        <v>255</v>
      </c>
      <c r="B115" s="3" t="s">
        <v>256</v>
      </c>
      <c r="C115" s="3" t="s">
        <v>24</v>
      </c>
      <c r="D115" s="3" t="s">
        <v>39</v>
      </c>
      <c r="E115" s="3">
        <v>270</v>
      </c>
      <c r="F115" s="3">
        <v>42.8</v>
      </c>
      <c r="G115" s="3">
        <v>14.5</v>
      </c>
      <c r="H115" s="3">
        <v>71021</v>
      </c>
      <c r="I115" s="3">
        <v>40452</v>
      </c>
      <c r="J115" s="36">
        <v>42357.472222222219</v>
      </c>
      <c r="K115" s="36">
        <v>42359.246527777781</v>
      </c>
      <c r="L115" s="43">
        <f t="shared" si="1"/>
        <v>1.7743055555620231</v>
      </c>
      <c r="M115" s="9" t="s">
        <v>127</v>
      </c>
      <c r="N115" s="9" t="s">
        <v>128</v>
      </c>
      <c r="O115" s="9">
        <v>49</v>
      </c>
      <c r="P115" s="9">
        <v>67</v>
      </c>
      <c r="Q115" s="9" t="s">
        <v>42</v>
      </c>
      <c r="R115" s="3" t="s">
        <v>43</v>
      </c>
      <c r="S115" s="13" t="str">
        <f>IF(Table1[[#This Row],[Length]]&gt;200,"MOTHER","FEEDER")</f>
        <v>MOTHER</v>
      </c>
      <c r="T115" s="32">
        <f>COUNTIF(A:A,Table1[[#This Row],[vessel name]])</f>
        <v>1</v>
      </c>
    </row>
    <row r="116" spans="1:20" ht="20.100000000000001" customHeight="1" x14ac:dyDescent="0.25">
      <c r="A116" s="8" t="s">
        <v>82</v>
      </c>
      <c r="B116" s="3" t="s">
        <v>83</v>
      </c>
      <c r="C116" s="3" t="s">
        <v>19</v>
      </c>
      <c r="D116" s="3" t="s">
        <v>39</v>
      </c>
      <c r="E116" s="3">
        <v>332</v>
      </c>
      <c r="F116" s="3">
        <v>43.2</v>
      </c>
      <c r="G116" s="3">
        <v>14.5</v>
      </c>
      <c r="H116" s="3">
        <v>94193</v>
      </c>
      <c r="I116" s="3">
        <v>57008</v>
      </c>
      <c r="J116" s="36">
        <v>42358.434027777781</v>
      </c>
      <c r="K116" s="36">
        <v>42359.260416666664</v>
      </c>
      <c r="L116" s="43">
        <f t="shared" si="1"/>
        <v>0.82638888888322981</v>
      </c>
      <c r="M116" s="9" t="s">
        <v>73</v>
      </c>
      <c r="N116" s="9" t="s">
        <v>47</v>
      </c>
      <c r="O116" s="9">
        <v>4</v>
      </c>
      <c r="P116" s="9">
        <v>21</v>
      </c>
      <c r="Q116" s="9" t="s">
        <v>42</v>
      </c>
      <c r="R116" s="3" t="s">
        <v>43</v>
      </c>
      <c r="S116" s="13" t="str">
        <f>IF(Table1[[#This Row],[Length]]&gt;200,"MOTHER","FEEDER")</f>
        <v>MOTHER</v>
      </c>
      <c r="T116" s="32">
        <f>COUNTIF(A:A,Table1[[#This Row],[vessel name]])</f>
        <v>2</v>
      </c>
    </row>
    <row r="117" spans="1:20" ht="20.100000000000001" customHeight="1" x14ac:dyDescent="0.25">
      <c r="A117" s="8" t="s">
        <v>171</v>
      </c>
      <c r="B117" s="3" t="s">
        <v>257</v>
      </c>
      <c r="C117" s="9" t="s">
        <v>21</v>
      </c>
      <c r="D117" s="9" t="s">
        <v>39</v>
      </c>
      <c r="E117" s="9">
        <v>121.8</v>
      </c>
      <c r="F117" s="9">
        <v>18.2</v>
      </c>
      <c r="G117" s="9">
        <v>5.3</v>
      </c>
      <c r="H117" s="9">
        <v>6362</v>
      </c>
      <c r="I117" s="9">
        <v>3998</v>
      </c>
      <c r="J117" s="36">
        <v>42359.024305555555</v>
      </c>
      <c r="K117" s="36">
        <v>42359.677083333336</v>
      </c>
      <c r="L117" s="43">
        <f t="shared" si="1"/>
        <v>0.65277777778101154</v>
      </c>
      <c r="M117" s="9" t="s">
        <v>173</v>
      </c>
      <c r="N117" s="9" t="s">
        <v>173</v>
      </c>
      <c r="O117" s="9">
        <v>129</v>
      </c>
      <c r="P117" s="9">
        <v>139</v>
      </c>
      <c r="Q117" s="9" t="s">
        <v>42</v>
      </c>
      <c r="R117" s="3" t="s">
        <v>96</v>
      </c>
      <c r="S117" s="13" t="str">
        <f>IF(Table1[[#This Row],[Length]]&gt;200,"MOTHER","FEEDER")</f>
        <v>FEEDER</v>
      </c>
      <c r="T117" s="32">
        <f>COUNTIF(A:A,Table1[[#This Row],[vessel name]])</f>
        <v>2</v>
      </c>
    </row>
    <row r="118" spans="1:20" ht="20.100000000000001" customHeight="1" x14ac:dyDescent="0.25">
      <c r="A118" s="8" t="s">
        <v>168</v>
      </c>
      <c r="B118" s="3" t="s">
        <v>169</v>
      </c>
      <c r="C118" s="3" t="s">
        <v>21</v>
      </c>
      <c r="D118" s="9" t="s">
        <v>39</v>
      </c>
      <c r="E118" s="9">
        <v>175</v>
      </c>
      <c r="F118" s="9">
        <v>27</v>
      </c>
      <c r="G118" s="9">
        <v>8</v>
      </c>
      <c r="H118" s="9">
        <v>18327</v>
      </c>
      <c r="I118" s="9">
        <v>10408</v>
      </c>
      <c r="J118" s="36">
        <v>42359.392361111109</v>
      </c>
      <c r="K118" s="36">
        <v>42359.850694444445</v>
      </c>
      <c r="L118" s="43">
        <f t="shared" si="1"/>
        <v>0.45833333333575865</v>
      </c>
      <c r="M118" s="9" t="s">
        <v>170</v>
      </c>
      <c r="N118" s="9" t="s">
        <v>50</v>
      </c>
      <c r="O118" s="9">
        <v>67</v>
      </c>
      <c r="P118" s="9">
        <v>81</v>
      </c>
      <c r="Q118" s="9" t="s">
        <v>42</v>
      </c>
      <c r="R118" s="3" t="s">
        <v>124</v>
      </c>
      <c r="S118" s="13" t="str">
        <f>IF(Table1[[#This Row],[Length]]&gt;200,"MOTHER","FEEDER")</f>
        <v>FEEDER</v>
      </c>
      <c r="T118" s="32">
        <f>COUNTIF(A:A,Table1[[#This Row],[vessel name]])</f>
        <v>2</v>
      </c>
    </row>
    <row r="119" spans="1:20" ht="20.100000000000001" customHeight="1" x14ac:dyDescent="0.25">
      <c r="A119" s="10" t="s">
        <v>258</v>
      </c>
      <c r="B119" s="3"/>
      <c r="C119" s="11" t="s">
        <v>21</v>
      </c>
      <c r="D119" s="11" t="s">
        <v>39</v>
      </c>
      <c r="E119" s="11">
        <v>262</v>
      </c>
      <c r="F119" s="11">
        <v>32.200000000000003</v>
      </c>
      <c r="G119" s="11">
        <v>10.3</v>
      </c>
      <c r="H119" s="11">
        <v>41358</v>
      </c>
      <c r="I119" s="11">
        <v>24234</v>
      </c>
      <c r="J119" s="37">
        <v>42359.5</v>
      </c>
      <c r="K119" s="37">
        <v>42360.013888888891</v>
      </c>
      <c r="L119" s="43">
        <f t="shared" si="1"/>
        <v>0.51388888889050577</v>
      </c>
      <c r="M119" s="11" t="s">
        <v>63</v>
      </c>
      <c r="N119" s="11" t="s">
        <v>50</v>
      </c>
      <c r="O119" s="11">
        <v>46</v>
      </c>
      <c r="P119" s="11">
        <v>66</v>
      </c>
      <c r="Q119" s="11" t="s">
        <v>42</v>
      </c>
      <c r="R119" s="3" t="s">
        <v>51</v>
      </c>
      <c r="S119" s="13" t="str">
        <f>IF(Table1[[#This Row],[Length]]&gt;200,"MOTHER","FEEDER")</f>
        <v>MOTHER</v>
      </c>
      <c r="T119" s="32">
        <f>COUNTIF(A:A,Table1[[#This Row],[vessel name]])</f>
        <v>1</v>
      </c>
    </row>
    <row r="120" spans="1:20" ht="20.100000000000001" customHeight="1" x14ac:dyDescent="0.25">
      <c r="A120" s="10" t="s">
        <v>259</v>
      </c>
      <c r="B120" s="3" t="s">
        <v>260</v>
      </c>
      <c r="C120" s="3" t="s">
        <v>32</v>
      </c>
      <c r="D120" s="3" t="s">
        <v>39</v>
      </c>
      <c r="E120" s="3">
        <v>366</v>
      </c>
      <c r="F120" s="3">
        <v>48</v>
      </c>
      <c r="G120" s="3">
        <v>14</v>
      </c>
      <c r="H120" s="3">
        <v>142295</v>
      </c>
      <c r="I120" s="3">
        <v>60481</v>
      </c>
      <c r="J120" s="37">
        <v>42359.479166666664</v>
      </c>
      <c r="K120" s="37">
        <v>42360.239583333336</v>
      </c>
      <c r="L120" s="43">
        <f t="shared" si="1"/>
        <v>0.76041666667151731</v>
      </c>
      <c r="M120" s="11" t="s">
        <v>77</v>
      </c>
      <c r="N120" s="11" t="s">
        <v>47</v>
      </c>
      <c r="O120" s="11">
        <v>92</v>
      </c>
      <c r="P120" s="11">
        <v>120</v>
      </c>
      <c r="Q120" s="11" t="s">
        <v>42</v>
      </c>
      <c r="R120" s="3" t="s">
        <v>124</v>
      </c>
      <c r="S120" s="13" t="str">
        <f>IF(Table1[[#This Row],[Length]]&gt;200,"MOTHER","FEEDER")</f>
        <v>MOTHER</v>
      </c>
      <c r="T120" s="32">
        <f>COUNTIF(A:A,Table1[[#This Row],[vessel name]])</f>
        <v>1</v>
      </c>
    </row>
    <row r="121" spans="1:20" ht="20.100000000000001" customHeight="1" x14ac:dyDescent="0.25">
      <c r="A121" s="10" t="s">
        <v>261</v>
      </c>
      <c r="B121" s="3" t="s">
        <v>262</v>
      </c>
      <c r="C121" s="11" t="s">
        <v>22</v>
      </c>
      <c r="D121" s="11" t="s">
        <v>39</v>
      </c>
      <c r="E121" s="11">
        <v>299.39999999999998</v>
      </c>
      <c r="F121" s="11">
        <v>40</v>
      </c>
      <c r="G121" s="11">
        <v>14.5</v>
      </c>
      <c r="H121" s="11">
        <v>74642</v>
      </c>
      <c r="I121" s="11">
        <v>40098</v>
      </c>
      <c r="J121" s="37">
        <v>42359.413194444445</v>
      </c>
      <c r="K121" s="37">
        <v>42360.260416666664</v>
      </c>
      <c r="L121" s="43">
        <f t="shared" si="1"/>
        <v>0.84722222221898846</v>
      </c>
      <c r="M121" s="11" t="s">
        <v>40</v>
      </c>
      <c r="N121" s="11" t="s">
        <v>41</v>
      </c>
      <c r="O121" s="11">
        <v>3</v>
      </c>
      <c r="P121" s="11">
        <v>19</v>
      </c>
      <c r="Q121" s="11" t="s">
        <v>42</v>
      </c>
      <c r="R121" s="3" t="s">
        <v>43</v>
      </c>
      <c r="S121" s="13" t="str">
        <f>IF(Table1[[#This Row],[Length]]&gt;200,"MOTHER","FEEDER")</f>
        <v>MOTHER</v>
      </c>
      <c r="T121" s="32">
        <f>COUNTIF(A:A,Table1[[#This Row],[vessel name]])</f>
        <v>1</v>
      </c>
    </row>
    <row r="122" spans="1:20" ht="20.100000000000001" customHeight="1" x14ac:dyDescent="0.25">
      <c r="A122" s="10" t="s">
        <v>146</v>
      </c>
      <c r="B122" s="3" t="s">
        <v>147</v>
      </c>
      <c r="C122" s="11" t="s">
        <v>25</v>
      </c>
      <c r="D122" s="11" t="s">
        <v>39</v>
      </c>
      <c r="E122" s="11">
        <v>166.15</v>
      </c>
      <c r="F122" s="11">
        <v>25</v>
      </c>
      <c r="G122" s="11">
        <v>9.5</v>
      </c>
      <c r="H122" s="11">
        <v>15334</v>
      </c>
      <c r="I122" s="11"/>
      <c r="J122" s="37">
        <v>42359.510416666664</v>
      </c>
      <c r="K122" s="37">
        <v>42360.409722222219</v>
      </c>
      <c r="L122" s="43">
        <f t="shared" si="1"/>
        <v>0.89930555555474712</v>
      </c>
      <c r="M122" s="9" t="s">
        <v>50</v>
      </c>
      <c r="N122" s="11" t="s">
        <v>58</v>
      </c>
      <c r="O122" s="11">
        <v>30</v>
      </c>
      <c r="P122" s="11">
        <v>39</v>
      </c>
      <c r="Q122" s="11" t="s">
        <v>42</v>
      </c>
      <c r="R122" s="3" t="s">
        <v>59</v>
      </c>
      <c r="S122" s="13" t="str">
        <f>IF(Table1[[#This Row],[Length]]&gt;200,"MOTHER","FEEDER")</f>
        <v>FEEDER</v>
      </c>
      <c r="T122" s="32">
        <f>COUNTIF(A:A,Table1[[#This Row],[vessel name]])</f>
        <v>2</v>
      </c>
    </row>
    <row r="123" spans="1:20" ht="20.100000000000001" customHeight="1" x14ac:dyDescent="0.25">
      <c r="A123" s="10" t="s">
        <v>69</v>
      </c>
      <c r="B123" s="3" t="s">
        <v>70</v>
      </c>
      <c r="C123" s="9" t="s">
        <v>18</v>
      </c>
      <c r="D123" s="9" t="s">
        <v>39</v>
      </c>
      <c r="E123" s="9">
        <v>116.4</v>
      </c>
      <c r="F123" s="9">
        <v>19.2</v>
      </c>
      <c r="G123" s="9">
        <v>7</v>
      </c>
      <c r="H123" s="9">
        <v>5284.74</v>
      </c>
      <c r="I123" s="9"/>
      <c r="J123" s="37">
        <v>42359.9375</v>
      </c>
      <c r="K123" s="37">
        <v>42360.416666666664</v>
      </c>
      <c r="L123" s="43">
        <f t="shared" si="1"/>
        <v>0.47916666666424135</v>
      </c>
      <c r="M123" s="11" t="s">
        <v>63</v>
      </c>
      <c r="N123" s="11" t="s">
        <v>58</v>
      </c>
      <c r="O123" s="11">
        <v>80</v>
      </c>
      <c r="P123" s="11">
        <v>91</v>
      </c>
      <c r="Q123" s="11" t="s">
        <v>42</v>
      </c>
      <c r="R123" s="3" t="s">
        <v>59</v>
      </c>
      <c r="S123" s="13" t="str">
        <f>IF(Table1[[#This Row],[Length]]&gt;200,"MOTHER","FEEDER")</f>
        <v>FEEDER</v>
      </c>
      <c r="T123" s="32">
        <f>COUNTIF(A:A,Table1[[#This Row],[vessel name]])</f>
        <v>3</v>
      </c>
    </row>
    <row r="124" spans="1:20" ht="20.100000000000001" customHeight="1" x14ac:dyDescent="0.25">
      <c r="A124" s="10" t="s">
        <v>263</v>
      </c>
      <c r="B124" s="3" t="s">
        <v>264</v>
      </c>
      <c r="C124" s="3" t="s">
        <v>26</v>
      </c>
      <c r="D124" s="3" t="s">
        <v>39</v>
      </c>
      <c r="E124" s="3">
        <v>123.6</v>
      </c>
      <c r="F124" s="3">
        <v>20.8</v>
      </c>
      <c r="G124" s="3">
        <v>6.8</v>
      </c>
      <c r="H124" s="3">
        <v>6409</v>
      </c>
      <c r="I124" s="3"/>
      <c r="J124" s="37">
        <v>42359.638888888891</v>
      </c>
      <c r="K124" s="37">
        <v>42360.427083333336</v>
      </c>
      <c r="L124" s="43">
        <f t="shared" si="1"/>
        <v>0.78819444444525288</v>
      </c>
      <c r="M124" s="11" t="s">
        <v>50</v>
      </c>
      <c r="N124" s="9" t="s">
        <v>118</v>
      </c>
      <c r="O124" s="11">
        <v>82</v>
      </c>
      <c r="P124" s="11">
        <v>92</v>
      </c>
      <c r="Q124" s="11" t="s">
        <v>42</v>
      </c>
      <c r="R124" s="3" t="s">
        <v>65</v>
      </c>
      <c r="S124" s="13" t="str">
        <f>IF(Table1[[#This Row],[Length]]&gt;200,"MOTHER","FEEDER")</f>
        <v>FEEDER</v>
      </c>
      <c r="T124" s="32">
        <f>COUNTIF(A:A,Table1[[#This Row],[vessel name]])</f>
        <v>1</v>
      </c>
    </row>
    <row r="125" spans="1:20" ht="20.100000000000001" customHeight="1" x14ac:dyDescent="0.25">
      <c r="A125" s="10" t="s">
        <v>79</v>
      </c>
      <c r="B125" s="3"/>
      <c r="C125" s="11" t="s">
        <v>25</v>
      </c>
      <c r="D125" s="11" t="s">
        <v>39</v>
      </c>
      <c r="E125" s="11">
        <v>178.5</v>
      </c>
      <c r="F125" s="11">
        <v>28</v>
      </c>
      <c r="G125" s="11">
        <v>9.5</v>
      </c>
      <c r="H125" s="11">
        <v>17188</v>
      </c>
      <c r="I125" s="11">
        <v>9038</v>
      </c>
      <c r="J125" s="37">
        <v>42359.944444444445</v>
      </c>
      <c r="K125" s="37">
        <v>42360.475694444445</v>
      </c>
      <c r="L125" s="43">
        <f t="shared" si="1"/>
        <v>0.53125</v>
      </c>
      <c r="M125" s="11" t="s">
        <v>81</v>
      </c>
      <c r="N125" s="11" t="s">
        <v>123</v>
      </c>
      <c r="O125" s="11">
        <v>19</v>
      </c>
      <c r="P125" s="11">
        <v>29</v>
      </c>
      <c r="Q125" s="11" t="s">
        <v>42</v>
      </c>
      <c r="R125" s="3" t="s">
        <v>59</v>
      </c>
      <c r="S125" s="13" t="str">
        <f>IF(Table1[[#This Row],[Length]]&gt;200,"MOTHER","FEEDER")</f>
        <v>FEEDER</v>
      </c>
      <c r="T125" s="32">
        <f>COUNTIF(A:A,Table1[[#This Row],[vessel name]])</f>
        <v>5</v>
      </c>
    </row>
    <row r="126" spans="1:20" ht="20.100000000000001" customHeight="1" x14ac:dyDescent="0.25">
      <c r="A126" s="10" t="s">
        <v>281</v>
      </c>
      <c r="B126" s="3" t="s">
        <v>282</v>
      </c>
      <c r="C126" s="11" t="s">
        <v>15</v>
      </c>
      <c r="D126" s="11" t="s">
        <v>39</v>
      </c>
      <c r="E126" s="11">
        <v>299.89999999999998</v>
      </c>
      <c r="F126" s="11">
        <v>40</v>
      </c>
      <c r="G126" s="11">
        <v>11.4</v>
      </c>
      <c r="H126" s="11">
        <v>72884</v>
      </c>
      <c r="I126" s="11">
        <v>44818</v>
      </c>
      <c r="J126" s="37">
        <v>42360.645833333336</v>
      </c>
      <c r="K126" s="37">
        <v>42361.40625</v>
      </c>
      <c r="L126" s="43">
        <f t="shared" si="1"/>
        <v>0.76041666666424135</v>
      </c>
      <c r="M126" s="11" t="s">
        <v>47</v>
      </c>
      <c r="N126" s="11" t="s">
        <v>167</v>
      </c>
      <c r="O126" s="11">
        <v>2</v>
      </c>
      <c r="P126" s="11">
        <v>18</v>
      </c>
      <c r="Q126" s="11" t="s">
        <v>64</v>
      </c>
      <c r="R126" s="3" t="s">
        <v>65</v>
      </c>
      <c r="S126" s="13" t="str">
        <f>IF(Table1[[#This Row],[Length]]&gt;200,"MOTHER","FEEDER")</f>
        <v>MOTHER</v>
      </c>
      <c r="T126" s="32">
        <f>COUNTIF(A:A,Table1[[#This Row],[vessel name]])</f>
        <v>1</v>
      </c>
    </row>
    <row r="127" spans="1:20" ht="20.100000000000001" customHeight="1" x14ac:dyDescent="0.25">
      <c r="A127" s="10" t="s">
        <v>224</v>
      </c>
      <c r="B127" s="3" t="s">
        <v>225</v>
      </c>
      <c r="C127" s="3" t="s">
        <v>22</v>
      </c>
      <c r="D127" s="3" t="s">
        <v>39</v>
      </c>
      <c r="E127" s="3">
        <v>176.4</v>
      </c>
      <c r="F127" s="3">
        <v>27.8</v>
      </c>
      <c r="G127" s="3">
        <v>10.3</v>
      </c>
      <c r="H127" s="3">
        <v>18979</v>
      </c>
      <c r="I127" s="3">
        <v>8149</v>
      </c>
      <c r="J127" s="37">
        <v>42360.583333333336</v>
      </c>
      <c r="K127" s="37">
        <v>42361.413194444445</v>
      </c>
      <c r="L127" s="43">
        <f t="shared" si="1"/>
        <v>0.82986111110949423</v>
      </c>
      <c r="M127" s="11" t="s">
        <v>63</v>
      </c>
      <c r="N127" s="11" t="s">
        <v>50</v>
      </c>
      <c r="O127" s="11"/>
      <c r="P127" s="11"/>
      <c r="Q127" s="11" t="s">
        <v>42</v>
      </c>
      <c r="R127" s="3" t="s">
        <v>43</v>
      </c>
      <c r="S127" s="13" t="str">
        <f>IF(Table1[[#This Row],[Length]]&gt;200,"MOTHER","FEEDER")</f>
        <v>FEEDER</v>
      </c>
      <c r="T127" s="32">
        <f>COUNTIF(A:A,Table1[[#This Row],[vessel name]])</f>
        <v>3</v>
      </c>
    </row>
    <row r="128" spans="1:20" ht="20.100000000000001" customHeight="1" x14ac:dyDescent="0.25">
      <c r="A128" s="10" t="s">
        <v>283</v>
      </c>
      <c r="B128" s="3" t="s">
        <v>284</v>
      </c>
      <c r="C128" s="11" t="s">
        <v>17</v>
      </c>
      <c r="D128" s="11" t="s">
        <v>39</v>
      </c>
      <c r="E128" s="11">
        <v>366.4</v>
      </c>
      <c r="F128" s="11">
        <v>48.2</v>
      </c>
      <c r="G128" s="11">
        <v>15.5</v>
      </c>
      <c r="H128" s="11">
        <v>141003</v>
      </c>
      <c r="I128" s="11">
        <v>69987</v>
      </c>
      <c r="J128" s="37">
        <v>42360.697916666664</v>
      </c>
      <c r="K128" s="37">
        <v>42361.447916666664</v>
      </c>
      <c r="L128" s="43">
        <f t="shared" si="1"/>
        <v>0.75</v>
      </c>
      <c r="M128" s="11" t="s">
        <v>19</v>
      </c>
      <c r="N128" s="11" t="s">
        <v>285</v>
      </c>
      <c r="O128" s="11">
        <v>64</v>
      </c>
      <c r="P128" s="11">
        <v>91</v>
      </c>
      <c r="Q128" s="11" t="s">
        <v>64</v>
      </c>
      <c r="R128" s="3" t="s">
        <v>230</v>
      </c>
      <c r="S128" s="13" t="str">
        <f>IF(Table1[[#This Row],[Length]]&gt;200,"MOTHER","FEEDER")</f>
        <v>MOTHER</v>
      </c>
      <c r="T128" s="32">
        <f>COUNTIF(A:A,Table1[[#This Row],[vessel name]])</f>
        <v>1</v>
      </c>
    </row>
    <row r="129" spans="1:20" ht="20.100000000000001" customHeight="1" x14ac:dyDescent="0.25">
      <c r="A129" s="10" t="s">
        <v>268</v>
      </c>
      <c r="B129" s="3" t="s">
        <v>269</v>
      </c>
      <c r="C129" s="11" t="s">
        <v>27</v>
      </c>
      <c r="D129" s="11" t="s">
        <v>39</v>
      </c>
      <c r="E129" s="11">
        <v>363.5</v>
      </c>
      <c r="F129" s="11">
        <v>45.6</v>
      </c>
      <c r="G129" s="11"/>
      <c r="H129" s="11">
        <v>131771</v>
      </c>
      <c r="I129" s="11">
        <v>60239</v>
      </c>
      <c r="J129" s="37">
        <v>42360.666666666664</v>
      </c>
      <c r="K129" s="37">
        <v>42361.46875</v>
      </c>
      <c r="L129" s="43">
        <f t="shared" si="1"/>
        <v>0.80208333333575865</v>
      </c>
      <c r="M129" s="11" t="s">
        <v>19</v>
      </c>
      <c r="N129" s="11" t="s">
        <v>81</v>
      </c>
      <c r="O129" s="11">
        <v>43</v>
      </c>
      <c r="P129" s="11">
        <v>63</v>
      </c>
      <c r="Q129" s="11" t="s">
        <v>64</v>
      </c>
      <c r="R129" s="3" t="s">
        <v>100</v>
      </c>
      <c r="S129" s="13" t="str">
        <f>IF(Table1[[#This Row],[Length]]&gt;200,"MOTHER","FEEDER")</f>
        <v>MOTHER</v>
      </c>
      <c r="T129" s="32">
        <f>COUNTIF(A:A,Table1[[#This Row],[vessel name]])</f>
        <v>1</v>
      </c>
    </row>
    <row r="130" spans="1:20" ht="20.100000000000001" customHeight="1" x14ac:dyDescent="0.25">
      <c r="A130" s="10" t="s">
        <v>270</v>
      </c>
      <c r="B130" s="3" t="s">
        <v>271</v>
      </c>
      <c r="C130" s="9" t="s">
        <v>27</v>
      </c>
      <c r="D130" s="9" t="s">
        <v>39</v>
      </c>
      <c r="E130" s="9">
        <v>366</v>
      </c>
      <c r="F130" s="9">
        <v>51.2</v>
      </c>
      <c r="G130" s="9">
        <v>15.4</v>
      </c>
      <c r="H130" s="9">
        <v>151559</v>
      </c>
      <c r="I130" s="9">
        <v>83151</v>
      </c>
      <c r="J130" s="37">
        <v>42360.71875</v>
      </c>
      <c r="K130" s="37">
        <v>42361.920138888891</v>
      </c>
      <c r="L130" s="43">
        <f t="shared" ref="L130:L160" si="2">K130-J130</f>
        <v>1.2013888888905058</v>
      </c>
      <c r="M130" s="11" t="s">
        <v>19</v>
      </c>
      <c r="N130" s="11" t="s">
        <v>142</v>
      </c>
      <c r="O130" s="11">
        <v>92</v>
      </c>
      <c r="P130" s="11">
        <v>146</v>
      </c>
      <c r="Q130" s="11" t="s">
        <v>64</v>
      </c>
      <c r="R130" s="3" t="s">
        <v>100</v>
      </c>
      <c r="S130" s="13" t="str">
        <f>IF(Table1[[#This Row],[Length]]&gt;200,"MOTHER","FEEDER")</f>
        <v>MOTHER</v>
      </c>
      <c r="T130" s="32">
        <f>COUNTIF(A:A,Table1[[#This Row],[vessel name]])</f>
        <v>1</v>
      </c>
    </row>
    <row r="131" spans="1:20" ht="20.100000000000001" customHeight="1" x14ac:dyDescent="0.25">
      <c r="A131" s="4" t="s">
        <v>109</v>
      </c>
      <c r="B131" s="3" t="s">
        <v>110</v>
      </c>
      <c r="C131" s="15" t="s">
        <v>18</v>
      </c>
      <c r="D131" s="15" t="s">
        <v>39</v>
      </c>
      <c r="E131" s="15">
        <v>184</v>
      </c>
      <c r="F131" s="15">
        <v>25.3</v>
      </c>
      <c r="G131" s="15">
        <v>9.75</v>
      </c>
      <c r="H131" s="3">
        <v>16800</v>
      </c>
      <c r="I131" s="3">
        <v>8672</v>
      </c>
      <c r="J131" s="37">
        <v>42360.611111111109</v>
      </c>
      <c r="K131" s="37">
        <v>42362.069444444445</v>
      </c>
      <c r="L131" s="43">
        <f t="shared" si="2"/>
        <v>1.4583333333357587</v>
      </c>
      <c r="M131" s="11" t="s">
        <v>54</v>
      </c>
      <c r="N131" s="11" t="s">
        <v>58</v>
      </c>
      <c r="O131" s="11">
        <v>153</v>
      </c>
      <c r="P131" s="11">
        <v>167</v>
      </c>
      <c r="Q131" s="11" t="s">
        <v>42</v>
      </c>
      <c r="R131" s="3" t="s">
        <v>68</v>
      </c>
      <c r="S131" s="13" t="str">
        <f>IF(Table1[[#This Row],[Length]]&gt;200,"MOTHER","FEEDER")</f>
        <v>FEEDER</v>
      </c>
      <c r="T131" s="32">
        <f>COUNTIF(A:A,Table1[[#This Row],[vessel name]])</f>
        <v>4</v>
      </c>
    </row>
    <row r="132" spans="1:20" ht="20.100000000000001" customHeight="1" x14ac:dyDescent="0.25">
      <c r="A132" s="10" t="s">
        <v>272</v>
      </c>
      <c r="B132" s="3" t="s">
        <v>273</v>
      </c>
      <c r="C132" s="11" t="s">
        <v>27</v>
      </c>
      <c r="D132" s="11" t="s">
        <v>39</v>
      </c>
      <c r="E132" s="11">
        <v>365.5</v>
      </c>
      <c r="F132" s="11">
        <v>51.2</v>
      </c>
      <c r="G132" s="11"/>
      <c r="H132" s="11">
        <v>153092</v>
      </c>
      <c r="I132" s="11">
        <v>90033</v>
      </c>
      <c r="J132" s="37">
        <v>42361.680555555555</v>
      </c>
      <c r="K132" s="37">
        <v>42362.472222222219</v>
      </c>
      <c r="L132" s="43">
        <f t="shared" si="2"/>
        <v>0.79166666666424135</v>
      </c>
      <c r="M132" s="11" t="s">
        <v>47</v>
      </c>
      <c r="N132" s="11" t="s">
        <v>63</v>
      </c>
      <c r="O132" s="11">
        <v>24</v>
      </c>
      <c r="P132" s="11">
        <v>38</v>
      </c>
      <c r="Q132" s="11" t="s">
        <v>64</v>
      </c>
      <c r="R132" s="3" t="s">
        <v>96</v>
      </c>
      <c r="S132" s="13" t="str">
        <f>IF(Table1[[#This Row],[Length]]&gt;200,"MOTHER","FEEDER")</f>
        <v>MOTHER</v>
      </c>
      <c r="T132" s="32">
        <f>COUNTIF(A:A,Table1[[#This Row],[vessel name]])</f>
        <v>1</v>
      </c>
    </row>
    <row r="133" spans="1:20" ht="20.100000000000001" customHeight="1" x14ac:dyDescent="0.25">
      <c r="A133" s="10" t="s">
        <v>274</v>
      </c>
      <c r="B133" s="3" t="s">
        <v>275</v>
      </c>
      <c r="C133" s="3" t="s">
        <v>24</v>
      </c>
      <c r="D133" s="3" t="s">
        <v>39</v>
      </c>
      <c r="E133" s="3">
        <v>270.89999999999998</v>
      </c>
      <c r="F133" s="3">
        <v>42.8</v>
      </c>
      <c r="G133" s="3">
        <v>12</v>
      </c>
      <c r="H133" s="3">
        <v>70704</v>
      </c>
      <c r="I133" s="3">
        <v>39212</v>
      </c>
      <c r="J133" s="36">
        <v>42361.680555555555</v>
      </c>
      <c r="K133" s="37">
        <v>42362.472222222219</v>
      </c>
      <c r="L133" s="43">
        <f t="shared" si="2"/>
        <v>0.79166666666424135</v>
      </c>
      <c r="M133" s="11" t="s">
        <v>47</v>
      </c>
      <c r="N133" s="11" t="s">
        <v>63</v>
      </c>
      <c r="O133" s="11">
        <v>24</v>
      </c>
      <c r="P133" s="11">
        <v>38</v>
      </c>
      <c r="Q133" s="11" t="s">
        <v>64</v>
      </c>
      <c r="R133" s="3" t="s">
        <v>96</v>
      </c>
      <c r="S133" s="13" t="str">
        <f>IF(Table1[[#This Row],[Length]]&gt;200,"MOTHER","FEEDER")</f>
        <v>MOTHER</v>
      </c>
      <c r="T133" s="32">
        <f>COUNTIF(A:A,Table1[[#This Row],[vessel name]])</f>
        <v>1</v>
      </c>
    </row>
    <row r="134" spans="1:20" ht="20.100000000000001" customHeight="1" x14ac:dyDescent="0.25">
      <c r="A134" s="10" t="s">
        <v>276</v>
      </c>
      <c r="B134" s="3" t="s">
        <v>277</v>
      </c>
      <c r="C134" s="9" t="s">
        <v>19</v>
      </c>
      <c r="D134" s="9" t="s">
        <v>39</v>
      </c>
      <c r="E134" s="3">
        <v>332</v>
      </c>
      <c r="F134" s="3">
        <v>43.2</v>
      </c>
      <c r="G134" s="3">
        <v>14.5</v>
      </c>
      <c r="H134" s="9">
        <v>94193</v>
      </c>
      <c r="I134" s="9">
        <v>57008</v>
      </c>
      <c r="J134" s="37">
        <v>42361.645833333336</v>
      </c>
      <c r="K134" s="37">
        <v>42362.503472222219</v>
      </c>
      <c r="L134" s="43">
        <f t="shared" si="2"/>
        <v>0.85763888888322981</v>
      </c>
      <c r="M134" s="11" t="s">
        <v>84</v>
      </c>
      <c r="N134" s="11" t="s">
        <v>85</v>
      </c>
      <c r="O134" s="11">
        <v>2</v>
      </c>
      <c r="P134" s="11">
        <v>19</v>
      </c>
      <c r="Q134" s="11" t="s">
        <v>64</v>
      </c>
      <c r="R134" s="3" t="s">
        <v>43</v>
      </c>
      <c r="S134" s="13" t="str">
        <f>IF(Table1[[#This Row],[Length]]&gt;200,"MOTHER","FEEDER")</f>
        <v>MOTHER</v>
      </c>
      <c r="T134" s="32">
        <f>COUNTIF(A:A,Table1[[#This Row],[vessel name]])</f>
        <v>1</v>
      </c>
    </row>
    <row r="135" spans="1:20" ht="20.100000000000001" customHeight="1" x14ac:dyDescent="0.25">
      <c r="A135" s="10" t="s">
        <v>107</v>
      </c>
      <c r="B135" s="9" t="s">
        <v>108</v>
      </c>
      <c r="C135" s="9" t="s">
        <v>24</v>
      </c>
      <c r="D135" s="9" t="s">
        <v>39</v>
      </c>
      <c r="E135" s="9">
        <v>194</v>
      </c>
      <c r="F135" s="9">
        <v>28.2</v>
      </c>
      <c r="G135" s="9">
        <v>9.6999999999999993</v>
      </c>
      <c r="H135" s="9">
        <v>23722</v>
      </c>
      <c r="I135" s="9"/>
      <c r="J135" s="37">
        <v>42362.027777777781</v>
      </c>
      <c r="K135" s="37">
        <v>42362.840277777781</v>
      </c>
      <c r="L135" s="43">
        <f t="shared" si="2"/>
        <v>0.8125</v>
      </c>
      <c r="M135" s="11" t="s">
        <v>63</v>
      </c>
      <c r="N135" s="11" t="s">
        <v>143</v>
      </c>
      <c r="O135" s="11">
        <v>105</v>
      </c>
      <c r="P135" s="11">
        <v>146</v>
      </c>
      <c r="Q135" s="11" t="s">
        <v>42</v>
      </c>
      <c r="R135" s="3" t="s">
        <v>43</v>
      </c>
      <c r="S135" s="13" t="str">
        <f>IF(Table1[[#This Row],[Length]]&gt;200,"MOTHER","FEEDER")</f>
        <v>FEEDER</v>
      </c>
      <c r="T135" s="32">
        <f>COUNTIF(A:A,Table1[[#This Row],[vessel name]])</f>
        <v>3</v>
      </c>
    </row>
    <row r="136" spans="1:20" ht="20.100000000000001" customHeight="1" x14ac:dyDescent="0.25">
      <c r="A136" s="10" t="s">
        <v>129</v>
      </c>
      <c r="B136" s="9" t="s">
        <v>177</v>
      </c>
      <c r="C136" s="9" t="s">
        <v>17</v>
      </c>
      <c r="D136" s="9" t="s">
        <v>39</v>
      </c>
      <c r="E136" s="9">
        <v>336.9</v>
      </c>
      <c r="F136" s="9">
        <v>48.2</v>
      </c>
      <c r="G136" s="9">
        <v>13.2</v>
      </c>
      <c r="H136" s="9">
        <v>113042</v>
      </c>
      <c r="I136" s="9">
        <v>57162</v>
      </c>
      <c r="J136" s="37">
        <v>42361.607638888891</v>
      </c>
      <c r="K136" s="37">
        <v>42362.552083333336</v>
      </c>
      <c r="L136" s="43">
        <f t="shared" si="2"/>
        <v>0.94444444444525288</v>
      </c>
      <c r="M136" s="11" t="s">
        <v>103</v>
      </c>
      <c r="N136" s="11" t="s">
        <v>47</v>
      </c>
      <c r="O136" s="11">
        <v>45</v>
      </c>
      <c r="P136" s="11">
        <v>64</v>
      </c>
      <c r="Q136" s="11" t="s">
        <v>42</v>
      </c>
      <c r="R136" s="3" t="s">
        <v>131</v>
      </c>
      <c r="S136" s="13" t="str">
        <f>IF(Table1[[#This Row],[Length]]&gt;200,"MOTHER","FEEDER")</f>
        <v>MOTHER</v>
      </c>
      <c r="T136" s="32">
        <f>COUNTIF(A:A,Table1[[#This Row],[vessel name]])</f>
        <v>2</v>
      </c>
    </row>
    <row r="137" spans="1:20" ht="20.100000000000001" customHeight="1" x14ac:dyDescent="0.25">
      <c r="A137" s="10" t="s">
        <v>156</v>
      </c>
      <c r="B137" s="3" t="s">
        <v>157</v>
      </c>
      <c r="C137" s="9" t="s">
        <v>18</v>
      </c>
      <c r="D137" s="9" t="s">
        <v>39</v>
      </c>
      <c r="E137" s="9">
        <v>136.4</v>
      </c>
      <c r="F137" s="9">
        <v>20.5</v>
      </c>
      <c r="G137" s="9">
        <v>7.4</v>
      </c>
      <c r="H137" s="9">
        <v>8326.56</v>
      </c>
      <c r="I137" s="9">
        <v>5402.11</v>
      </c>
      <c r="J137" s="37">
        <v>42362.052083333336</v>
      </c>
      <c r="K137" s="37">
        <v>42363.357638888891</v>
      </c>
      <c r="L137" s="43">
        <f t="shared" si="2"/>
        <v>1.3055555555547471</v>
      </c>
      <c r="M137" s="11" t="s">
        <v>58</v>
      </c>
      <c r="N137" s="11" t="s">
        <v>58</v>
      </c>
      <c r="O137" s="11">
        <v>92</v>
      </c>
      <c r="P137" s="11">
        <v>103</v>
      </c>
      <c r="Q137" s="11" t="s">
        <v>42</v>
      </c>
      <c r="R137" s="3" t="s">
        <v>65</v>
      </c>
      <c r="S137" s="13" t="str">
        <f>IF(Table1[[#This Row],[Length]]&gt;200,"MOTHER","FEEDER")</f>
        <v>FEEDER</v>
      </c>
      <c r="T137" s="32">
        <f>COUNTIF(A:A,Table1[[#This Row],[vessel name]])</f>
        <v>3</v>
      </c>
    </row>
    <row r="138" spans="1:20" ht="20.100000000000001" customHeight="1" x14ac:dyDescent="0.25">
      <c r="A138" s="10" t="s">
        <v>208</v>
      </c>
      <c r="B138" s="3" t="s">
        <v>209</v>
      </c>
      <c r="C138" s="3" t="s">
        <v>25</v>
      </c>
      <c r="D138" s="3" t="s">
        <v>39</v>
      </c>
      <c r="E138" s="3">
        <v>137.5</v>
      </c>
      <c r="F138" s="3">
        <v>21.3</v>
      </c>
      <c r="G138" s="3">
        <v>9.3000000000000007</v>
      </c>
      <c r="H138" s="3">
        <v>7519</v>
      </c>
      <c r="I138" s="3"/>
      <c r="J138" s="37">
        <v>42362.607638888891</v>
      </c>
      <c r="K138" s="37">
        <v>42363.361111111109</v>
      </c>
      <c r="L138" s="43">
        <f t="shared" si="2"/>
        <v>0.75347222221898846</v>
      </c>
      <c r="M138" s="11" t="s">
        <v>90</v>
      </c>
      <c r="N138" s="11" t="s">
        <v>50</v>
      </c>
      <c r="O138" s="11">
        <v>155</v>
      </c>
      <c r="P138" s="11">
        <v>167</v>
      </c>
      <c r="Q138" s="15" t="s">
        <v>42</v>
      </c>
      <c r="R138" s="3" t="s">
        <v>59</v>
      </c>
      <c r="S138" s="13" t="str">
        <f>IF(Table1[[#This Row],[Length]]&gt;200,"MOTHER","FEEDER")</f>
        <v>FEEDER</v>
      </c>
      <c r="T138" s="32">
        <f>COUNTIF(A:A,Table1[[#This Row],[vessel name]])</f>
        <v>2</v>
      </c>
    </row>
    <row r="139" spans="1:20" ht="20.100000000000001" customHeight="1" x14ac:dyDescent="0.25">
      <c r="A139" s="10" t="s">
        <v>164</v>
      </c>
      <c r="B139" s="3" t="s">
        <v>165</v>
      </c>
      <c r="C139" s="3" t="s">
        <v>17</v>
      </c>
      <c r="D139" s="3" t="s">
        <v>39</v>
      </c>
      <c r="E139" s="3">
        <v>366.6</v>
      </c>
      <c r="F139" s="3">
        <v>51.2</v>
      </c>
      <c r="G139" s="3"/>
      <c r="H139" s="3">
        <v>150853</v>
      </c>
      <c r="I139" s="3">
        <v>80514</v>
      </c>
      <c r="J139" s="37">
        <v>42362.625</v>
      </c>
      <c r="K139" s="37">
        <v>42363.635416666664</v>
      </c>
      <c r="L139" s="43">
        <f t="shared" si="2"/>
        <v>1.0104166666642413</v>
      </c>
      <c r="M139" s="11" t="s">
        <v>103</v>
      </c>
      <c r="N139" s="11" t="s">
        <v>47</v>
      </c>
      <c r="O139" s="11">
        <v>92</v>
      </c>
      <c r="P139" s="11">
        <v>119</v>
      </c>
      <c r="Q139" s="11" t="s">
        <v>42</v>
      </c>
      <c r="R139" s="3" t="s">
        <v>48</v>
      </c>
      <c r="S139" s="13" t="str">
        <f>IF(Table1[[#This Row],[Length]]&gt;200,"MOTHER","FEEDER")</f>
        <v>MOTHER</v>
      </c>
      <c r="T139" s="32">
        <f>COUNTIF(A:A,Table1[[#This Row],[vessel name]])</f>
        <v>2</v>
      </c>
    </row>
    <row r="140" spans="1:20" ht="20.100000000000001" customHeight="1" x14ac:dyDescent="0.25">
      <c r="A140" s="10" t="s">
        <v>111</v>
      </c>
      <c r="B140" s="3" t="s">
        <v>112</v>
      </c>
      <c r="C140" s="11" t="s">
        <v>17</v>
      </c>
      <c r="D140" s="11" t="s">
        <v>39</v>
      </c>
      <c r="E140" s="11">
        <v>155</v>
      </c>
      <c r="F140" s="11">
        <v>25</v>
      </c>
      <c r="G140" s="11">
        <v>9.5</v>
      </c>
      <c r="H140" s="11">
        <v>14063</v>
      </c>
      <c r="I140" s="11">
        <v>6004</v>
      </c>
      <c r="J140" s="37">
        <v>42363.013888888891</v>
      </c>
      <c r="K140" s="37">
        <v>42363.798611111109</v>
      </c>
      <c r="L140" s="43">
        <f t="shared" si="2"/>
        <v>0.78472222221898846</v>
      </c>
      <c r="M140" s="11" t="s">
        <v>113</v>
      </c>
      <c r="N140" s="11" t="s">
        <v>50</v>
      </c>
      <c r="O140" s="11">
        <v>156</v>
      </c>
      <c r="P140" s="11">
        <v>167</v>
      </c>
      <c r="Q140" s="11" t="s">
        <v>42</v>
      </c>
      <c r="R140" s="3" t="s">
        <v>43</v>
      </c>
      <c r="S140" s="13" t="str">
        <f>IF(Table1[[#This Row],[Length]]&gt;200,"MOTHER","FEEDER")</f>
        <v>FEEDER</v>
      </c>
      <c r="T140" s="32">
        <f>COUNTIF(A:A,Table1[[#This Row],[vessel name]])</f>
        <v>4</v>
      </c>
    </row>
    <row r="141" spans="1:20" ht="20.100000000000001" customHeight="1" x14ac:dyDescent="0.25">
      <c r="A141" s="10" t="s">
        <v>133</v>
      </c>
      <c r="B141" s="3" t="s">
        <v>134</v>
      </c>
      <c r="C141" s="3" t="s">
        <v>27</v>
      </c>
      <c r="D141" s="3" t="s">
        <v>39</v>
      </c>
      <c r="E141" s="3">
        <v>194.1</v>
      </c>
      <c r="F141" s="3">
        <v>28</v>
      </c>
      <c r="G141" s="3">
        <v>9.6</v>
      </c>
      <c r="H141" s="3">
        <v>18716</v>
      </c>
      <c r="I141" s="3"/>
      <c r="J141" s="37">
        <v>42363.041666666664</v>
      </c>
      <c r="K141" s="37">
        <v>42363.989583333336</v>
      </c>
      <c r="L141" s="43">
        <f t="shared" si="2"/>
        <v>0.94791666667151731</v>
      </c>
      <c r="M141" s="11" t="s">
        <v>135</v>
      </c>
      <c r="N141" s="11" t="s">
        <v>50</v>
      </c>
      <c r="O141" s="11">
        <v>132</v>
      </c>
      <c r="P141" s="11">
        <v>147</v>
      </c>
      <c r="Q141" s="11" t="s">
        <v>42</v>
      </c>
      <c r="R141" s="3" t="s">
        <v>59</v>
      </c>
      <c r="S141" s="13" t="str">
        <f>IF(Table1[[#This Row],[Length]]&gt;200,"MOTHER","FEEDER")</f>
        <v>FEEDER</v>
      </c>
      <c r="T141" s="32">
        <f>COUNTIF(A:A,Table1[[#This Row],[vessel name]])</f>
        <v>4</v>
      </c>
    </row>
    <row r="142" spans="1:20" ht="20.100000000000001" customHeight="1" x14ac:dyDescent="0.25">
      <c r="A142" s="8" t="s">
        <v>278</v>
      </c>
      <c r="B142" s="3" t="s">
        <v>279</v>
      </c>
      <c r="C142" s="9" t="s">
        <v>19</v>
      </c>
      <c r="D142" s="9" t="s">
        <v>39</v>
      </c>
      <c r="E142" s="9">
        <v>255</v>
      </c>
      <c r="F142" s="9">
        <v>37.299999999999997</v>
      </c>
      <c r="G142" s="3">
        <v>13.9</v>
      </c>
      <c r="H142" s="9">
        <v>51872</v>
      </c>
      <c r="I142" s="9">
        <v>29415</v>
      </c>
      <c r="J142" s="33">
        <v>42363.493055555555</v>
      </c>
      <c r="K142" s="33">
        <v>42364.013888888891</v>
      </c>
      <c r="L142" s="43">
        <f t="shared" si="2"/>
        <v>0.52083333333575865</v>
      </c>
      <c r="M142" s="9" t="s">
        <v>118</v>
      </c>
      <c r="N142" s="9" t="s">
        <v>47</v>
      </c>
      <c r="O142" s="9">
        <v>94</v>
      </c>
      <c r="P142" s="9">
        <v>113</v>
      </c>
      <c r="Q142" s="9" t="s">
        <v>42</v>
      </c>
      <c r="R142" s="9" t="s">
        <v>43</v>
      </c>
      <c r="S142" s="13" t="str">
        <f>IF(Table1[[#This Row],[Length]]&gt;200,"MOTHER","FEEDER")</f>
        <v>MOTHER</v>
      </c>
      <c r="T142" s="32">
        <f>COUNTIF(A:A,Table1[[#This Row],[vessel name]])</f>
        <v>1</v>
      </c>
    </row>
    <row r="143" spans="1:20" ht="20.100000000000001" customHeight="1" x14ac:dyDescent="0.25">
      <c r="A143" s="8" t="s">
        <v>152</v>
      </c>
      <c r="B143" s="3" t="s">
        <v>153</v>
      </c>
      <c r="C143" s="9" t="s">
        <v>21</v>
      </c>
      <c r="D143" s="9" t="s">
        <v>39</v>
      </c>
      <c r="E143" s="11">
        <v>335</v>
      </c>
      <c r="F143" s="11">
        <v>42.8</v>
      </c>
      <c r="G143" s="11">
        <v>14</v>
      </c>
      <c r="H143" s="11">
        <v>93511</v>
      </c>
      <c r="I143" s="11">
        <v>50686</v>
      </c>
      <c r="J143" s="36">
        <v>42363.006944444445</v>
      </c>
      <c r="K143" s="36">
        <v>42364.319444444445</v>
      </c>
      <c r="L143" s="43">
        <f t="shared" si="2"/>
        <v>1.3125</v>
      </c>
      <c r="M143" s="9" t="s">
        <v>99</v>
      </c>
      <c r="N143" s="9" t="s">
        <v>194</v>
      </c>
      <c r="O143" s="9">
        <v>66</v>
      </c>
      <c r="P143" s="9">
        <v>91</v>
      </c>
      <c r="Q143" s="9" t="s">
        <v>42</v>
      </c>
      <c r="R143" s="9" t="s">
        <v>43</v>
      </c>
      <c r="S143" s="13" t="str">
        <f>IF(Table1[[#This Row],[Length]]&gt;200,"MOTHER","FEEDER")</f>
        <v>MOTHER</v>
      </c>
      <c r="T143" s="32">
        <f>COUNTIF(A:A,Table1[[#This Row],[vessel name]])</f>
        <v>2</v>
      </c>
    </row>
    <row r="144" spans="1:20" ht="20.100000000000001" customHeight="1" x14ac:dyDescent="0.25">
      <c r="A144" s="8" t="s">
        <v>121</v>
      </c>
      <c r="B144" s="3" t="s">
        <v>122</v>
      </c>
      <c r="C144" s="3" t="s">
        <v>26</v>
      </c>
      <c r="D144" s="3" t="s">
        <v>39</v>
      </c>
      <c r="E144" s="3">
        <v>134</v>
      </c>
      <c r="F144" s="3">
        <v>22</v>
      </c>
      <c r="G144" s="3">
        <v>6</v>
      </c>
      <c r="H144" s="3">
        <v>9990</v>
      </c>
      <c r="I144" s="3">
        <v>8600</v>
      </c>
      <c r="J144" s="36">
        <v>42363.913194444445</v>
      </c>
      <c r="K144" s="36">
        <v>42364.53125</v>
      </c>
      <c r="L144" s="43">
        <f t="shared" si="2"/>
        <v>0.61805555555474712</v>
      </c>
      <c r="M144" s="9" t="s">
        <v>50</v>
      </c>
      <c r="N144" s="9" t="s">
        <v>123</v>
      </c>
      <c r="O144" s="9">
        <v>12</v>
      </c>
      <c r="P144" s="9">
        <v>20</v>
      </c>
      <c r="Q144" s="9" t="s">
        <v>42</v>
      </c>
      <c r="R144" s="9" t="s">
        <v>124</v>
      </c>
      <c r="S144" s="13" t="str">
        <f>IF(Table1[[#This Row],[Length]]&gt;200,"MOTHER","FEEDER")</f>
        <v>FEEDER</v>
      </c>
      <c r="T144" s="32">
        <f>COUNTIF(A:A,Table1[[#This Row],[vessel name]])</f>
        <v>4</v>
      </c>
    </row>
    <row r="145" spans="1:20" ht="20.100000000000001" customHeight="1" x14ac:dyDescent="0.25">
      <c r="A145" s="8" t="s">
        <v>188</v>
      </c>
      <c r="B145" s="3" t="s">
        <v>189</v>
      </c>
      <c r="C145" s="9" t="s">
        <v>24</v>
      </c>
      <c r="D145" s="9" t="s">
        <v>39</v>
      </c>
      <c r="E145" s="9">
        <v>165.7</v>
      </c>
      <c r="F145" s="9">
        <v>28.2</v>
      </c>
      <c r="G145" s="9">
        <v>10</v>
      </c>
      <c r="H145" s="9">
        <v>21199</v>
      </c>
      <c r="I145" s="9">
        <v>8574</v>
      </c>
      <c r="J145" s="36">
        <v>42364.527777777781</v>
      </c>
      <c r="K145" s="36">
        <v>42364.899305555555</v>
      </c>
      <c r="L145" s="43">
        <f t="shared" si="2"/>
        <v>0.37152777777373558</v>
      </c>
      <c r="M145" s="9" t="s">
        <v>54</v>
      </c>
      <c r="N145" s="9" t="s">
        <v>142</v>
      </c>
      <c r="O145" s="9">
        <v>132</v>
      </c>
      <c r="P145" s="9">
        <v>146</v>
      </c>
      <c r="Q145" s="9" t="s">
        <v>42</v>
      </c>
      <c r="R145" s="9" t="s">
        <v>65</v>
      </c>
      <c r="S145" s="13" t="str">
        <f>IF(Table1[[#This Row],[Length]]&gt;200,"MOTHER","FEEDER")</f>
        <v>FEEDER</v>
      </c>
      <c r="T145" s="32">
        <f>COUNTIF(A:A,Table1[[#This Row],[vessel name]])</f>
        <v>2</v>
      </c>
    </row>
    <row r="146" spans="1:20" ht="20.100000000000001" customHeight="1" x14ac:dyDescent="0.25">
      <c r="A146" s="8" t="s">
        <v>91</v>
      </c>
      <c r="B146" s="11"/>
      <c r="C146" s="11" t="s">
        <v>18</v>
      </c>
      <c r="D146" s="11" t="s">
        <v>92</v>
      </c>
      <c r="E146" s="11">
        <v>100.2</v>
      </c>
      <c r="F146" s="11">
        <v>11.4</v>
      </c>
      <c r="G146" s="11">
        <v>1.8</v>
      </c>
      <c r="H146" s="11">
        <v>1138</v>
      </c>
      <c r="I146" s="11"/>
      <c r="J146" s="36">
        <v>42363.604166666664</v>
      </c>
      <c r="K146" s="36">
        <v>42364.083333333336</v>
      </c>
      <c r="L146" s="43">
        <f t="shared" si="2"/>
        <v>0.47916666667151731</v>
      </c>
      <c r="M146" s="9" t="s">
        <v>58</v>
      </c>
      <c r="N146" s="9" t="s">
        <v>58</v>
      </c>
      <c r="O146" s="9">
        <v>116</v>
      </c>
      <c r="P146" s="9">
        <v>125</v>
      </c>
      <c r="Q146" s="9" t="s">
        <v>64</v>
      </c>
      <c r="R146" s="9" t="s">
        <v>93</v>
      </c>
      <c r="S146" s="13" t="str">
        <f>IF(Table1[[#This Row],[Length]]&gt;200,"MOTHER","FEEDER")</f>
        <v>FEEDER</v>
      </c>
      <c r="T146" s="32">
        <f>COUNTIF(A:A,Table1[[#This Row],[vessel name]])</f>
        <v>9</v>
      </c>
    </row>
    <row r="147" spans="1:20" ht="20.100000000000001" customHeight="1" x14ac:dyDescent="0.25">
      <c r="A147" s="4" t="s">
        <v>132</v>
      </c>
      <c r="B147" s="9"/>
      <c r="C147" s="3" t="s">
        <v>18</v>
      </c>
      <c r="D147" s="3" t="s">
        <v>92</v>
      </c>
      <c r="E147" s="3">
        <v>100.2</v>
      </c>
      <c r="F147" s="3">
        <v>11.4</v>
      </c>
      <c r="G147" s="3">
        <v>1.8</v>
      </c>
      <c r="H147" s="3">
        <v>1250</v>
      </c>
      <c r="I147" s="9"/>
      <c r="J147" s="36">
        <v>42364.802083333336</v>
      </c>
      <c r="K147" s="36">
        <v>42365.076388888891</v>
      </c>
      <c r="L147" s="43">
        <f t="shared" si="2"/>
        <v>0.27430555555474712</v>
      </c>
      <c r="M147" s="9" t="s">
        <v>58</v>
      </c>
      <c r="N147" s="9" t="s">
        <v>58</v>
      </c>
      <c r="O147" s="9">
        <v>31</v>
      </c>
      <c r="P147" s="9">
        <v>37</v>
      </c>
      <c r="Q147" s="9" t="s">
        <v>64</v>
      </c>
      <c r="R147" s="9" t="s">
        <v>93</v>
      </c>
      <c r="S147" s="13" t="str">
        <f>IF(Table1[[#This Row],[Length]]&gt;200,"MOTHER","FEEDER")</f>
        <v>FEEDER</v>
      </c>
      <c r="T147" s="32">
        <f>COUNTIF(A:A,Table1[[#This Row],[vessel name]])</f>
        <v>4</v>
      </c>
    </row>
    <row r="148" spans="1:20" ht="20.100000000000001" customHeight="1" x14ac:dyDescent="0.25">
      <c r="A148" s="8" t="s">
        <v>52</v>
      </c>
      <c r="B148" s="3" t="s">
        <v>53</v>
      </c>
      <c r="C148" s="9" t="s">
        <v>18</v>
      </c>
      <c r="D148" s="9" t="s">
        <v>39</v>
      </c>
      <c r="E148" s="9">
        <v>225</v>
      </c>
      <c r="F148" s="9">
        <v>32</v>
      </c>
      <c r="G148" s="9">
        <v>9.3000000000000007</v>
      </c>
      <c r="H148" s="9">
        <v>34749</v>
      </c>
      <c r="I148" s="9">
        <v>18217</v>
      </c>
      <c r="J148" s="36">
        <v>42363.739583333336</v>
      </c>
      <c r="K148" s="36">
        <v>42365.475694444445</v>
      </c>
      <c r="L148" s="43">
        <f t="shared" si="2"/>
        <v>1.7361111111094942</v>
      </c>
      <c r="M148" s="9" t="s">
        <v>54</v>
      </c>
      <c r="N148" s="9" t="s">
        <v>50</v>
      </c>
      <c r="O148" s="9"/>
      <c r="P148" s="9"/>
      <c r="Q148" s="9" t="s">
        <v>42</v>
      </c>
      <c r="R148" s="9" t="s">
        <v>55</v>
      </c>
      <c r="S148" s="13" t="str">
        <f>IF(Table1[[#This Row],[Length]]&gt;200,"MOTHER","FEEDER")</f>
        <v>MOTHER</v>
      </c>
      <c r="T148" s="32">
        <f>COUNTIF(A:A,Table1[[#This Row],[vessel name]])</f>
        <v>5</v>
      </c>
    </row>
    <row r="149" spans="1:20" ht="20.100000000000001" customHeight="1" x14ac:dyDescent="0.25">
      <c r="A149" s="4" t="s">
        <v>293</v>
      </c>
      <c r="B149" s="3" t="s">
        <v>205</v>
      </c>
      <c r="C149" s="3" t="s">
        <v>19</v>
      </c>
      <c r="D149" s="3" t="s">
        <v>39</v>
      </c>
      <c r="E149" s="3">
        <v>350</v>
      </c>
      <c r="F149" s="3">
        <v>45</v>
      </c>
      <c r="G149" s="3">
        <v>13</v>
      </c>
      <c r="H149" s="3">
        <v>128929</v>
      </c>
      <c r="I149" s="3">
        <v>69582</v>
      </c>
      <c r="J149" s="37">
        <v>42364.625</v>
      </c>
      <c r="K149" s="37">
        <v>42365.493055555555</v>
      </c>
      <c r="L149" s="43">
        <f t="shared" si="2"/>
        <v>0.86805555555474712</v>
      </c>
      <c r="M149" s="11" t="s">
        <v>47</v>
      </c>
      <c r="N149" s="11" t="s">
        <v>73</v>
      </c>
      <c r="O149" s="11">
        <v>88</v>
      </c>
      <c r="P149" s="11">
        <v>114</v>
      </c>
      <c r="Q149" s="11" t="s">
        <v>64</v>
      </c>
      <c r="R149" s="11" t="s">
        <v>104</v>
      </c>
      <c r="S149" s="13" t="str">
        <f>IF(Table1[[#This Row],[Length]]&gt;200,"MOTHER","FEEDER")</f>
        <v>MOTHER</v>
      </c>
      <c r="T149" s="13">
        <f>COUNTIF(A:A,Table1[[#This Row],[vessel name]])</f>
        <v>1</v>
      </c>
    </row>
    <row r="150" spans="1:20" ht="20.100000000000001" customHeight="1" x14ac:dyDescent="0.25">
      <c r="A150" s="10" t="s">
        <v>66</v>
      </c>
      <c r="B150" s="3" t="s">
        <v>67</v>
      </c>
      <c r="C150" s="3" t="s">
        <v>18</v>
      </c>
      <c r="D150" s="9" t="s">
        <v>39</v>
      </c>
      <c r="E150" s="11">
        <v>100</v>
      </c>
      <c r="F150" s="11">
        <v>5</v>
      </c>
      <c r="G150" s="11">
        <v>19.5</v>
      </c>
      <c r="H150" s="11">
        <v>4697.18</v>
      </c>
      <c r="I150" s="11">
        <v>2427.2800000000002</v>
      </c>
      <c r="J150" s="37">
        <v>42364.625</v>
      </c>
      <c r="K150" s="37">
        <v>42365.493055555555</v>
      </c>
      <c r="L150" s="43">
        <f t="shared" si="2"/>
        <v>0.86805555555474712</v>
      </c>
      <c r="M150" s="11" t="s">
        <v>58</v>
      </c>
      <c r="N150" s="11" t="s">
        <v>58</v>
      </c>
      <c r="O150" s="11">
        <v>79</v>
      </c>
      <c r="P150" s="11">
        <v>87</v>
      </c>
      <c r="Q150" s="11" t="s">
        <v>42</v>
      </c>
      <c r="R150" s="11" t="s">
        <v>68</v>
      </c>
      <c r="S150" s="13" t="str">
        <f>IF(Table1[[#This Row],[Length]]&gt;200,"MOTHER","FEEDER")</f>
        <v>FEEDER</v>
      </c>
      <c r="T150" s="13">
        <f>COUNTIF(A:A,Table1[[#This Row],[vessel name]])</f>
        <v>6</v>
      </c>
    </row>
    <row r="151" spans="1:20" ht="20.100000000000001" customHeight="1" x14ac:dyDescent="0.25">
      <c r="A151" s="8" t="s">
        <v>184</v>
      </c>
      <c r="B151" s="3" t="s">
        <v>185</v>
      </c>
      <c r="C151" s="3" t="s">
        <v>17</v>
      </c>
      <c r="D151" s="3" t="s">
        <v>39</v>
      </c>
      <c r="E151" s="3">
        <v>332</v>
      </c>
      <c r="F151" s="3">
        <v>43.2</v>
      </c>
      <c r="G151" s="3">
        <v>14.5</v>
      </c>
      <c r="H151" s="3">
        <v>94193</v>
      </c>
      <c r="I151" s="3">
        <v>57008</v>
      </c>
      <c r="J151" s="36">
        <v>42365.447916666664</v>
      </c>
      <c r="K151" s="36">
        <v>42366.236111111109</v>
      </c>
      <c r="L151" s="43">
        <f t="shared" si="2"/>
        <v>0.78819444444525288</v>
      </c>
      <c r="M151" s="9" t="s">
        <v>73</v>
      </c>
      <c r="N151" s="9" t="s">
        <v>47</v>
      </c>
      <c r="O151" s="9">
        <v>4</v>
      </c>
      <c r="P151" s="9">
        <v>21</v>
      </c>
      <c r="Q151" s="9" t="s">
        <v>42</v>
      </c>
      <c r="R151" s="9" t="s">
        <v>43</v>
      </c>
      <c r="S151" s="13" t="str">
        <f>IF(Table1[[#This Row],[Length]]&gt;200,"MOTHER","FEEDER")</f>
        <v>MOTHER</v>
      </c>
      <c r="T151" s="32">
        <f>COUNTIF(A:A,Table1[[#This Row],[vessel name]])</f>
        <v>2</v>
      </c>
    </row>
    <row r="152" spans="1:20" ht="20.100000000000001" customHeight="1" x14ac:dyDescent="0.25">
      <c r="A152" s="8" t="s">
        <v>44</v>
      </c>
      <c r="B152" s="3" t="s">
        <v>45</v>
      </c>
      <c r="C152" s="9" t="s">
        <v>28</v>
      </c>
      <c r="D152" s="9" t="s">
        <v>39</v>
      </c>
      <c r="E152" s="9">
        <v>279</v>
      </c>
      <c r="F152" s="9">
        <v>40</v>
      </c>
      <c r="G152" s="3">
        <v>12.3</v>
      </c>
      <c r="H152" s="9">
        <v>66452</v>
      </c>
      <c r="I152" s="9">
        <v>37567</v>
      </c>
      <c r="J152" s="36">
        <v>42365.625</v>
      </c>
      <c r="K152" s="36">
        <v>42366.527777777781</v>
      </c>
      <c r="L152" s="43">
        <f t="shared" si="2"/>
        <v>0.90277777778101154</v>
      </c>
      <c r="M152" s="9" t="s">
        <v>62</v>
      </c>
      <c r="N152" s="9" t="s">
        <v>63</v>
      </c>
      <c r="O152" s="9">
        <v>66</v>
      </c>
      <c r="P152" s="9">
        <v>87</v>
      </c>
      <c r="Q152" s="9" t="s">
        <v>64</v>
      </c>
      <c r="R152" s="9" t="s">
        <v>48</v>
      </c>
      <c r="S152" s="13" t="str">
        <f>IF(Table1[[#This Row],[Length]]&gt;200,"MOTHER","FEEDER")</f>
        <v>MOTHER</v>
      </c>
      <c r="T152" s="32">
        <f>COUNTIF(A:A,Table1[[#This Row],[vessel name]])</f>
        <v>2</v>
      </c>
    </row>
    <row r="153" spans="1:20" ht="20.100000000000001" customHeight="1" x14ac:dyDescent="0.25">
      <c r="A153" s="8" t="s">
        <v>286</v>
      </c>
      <c r="B153" s="9" t="s">
        <v>287</v>
      </c>
      <c r="C153" s="9" t="s">
        <v>21</v>
      </c>
      <c r="D153" s="9" t="s">
        <v>288</v>
      </c>
      <c r="E153" s="11">
        <v>127.2</v>
      </c>
      <c r="F153" s="11">
        <v>17.8</v>
      </c>
      <c r="G153" s="11">
        <v>6</v>
      </c>
      <c r="H153" s="11">
        <v>5934</v>
      </c>
      <c r="I153" s="11">
        <v>3694</v>
      </c>
      <c r="J153" s="36">
        <v>42364.486111111109</v>
      </c>
      <c r="K153" s="36">
        <v>42366.552083333336</v>
      </c>
      <c r="L153" s="43">
        <f t="shared" si="2"/>
        <v>2.0659722222262644</v>
      </c>
      <c r="M153" s="9" t="s">
        <v>118</v>
      </c>
      <c r="N153" s="9" t="s">
        <v>118</v>
      </c>
      <c r="O153" s="9">
        <v>155</v>
      </c>
      <c r="P153" s="9">
        <v>165</v>
      </c>
      <c r="Q153" s="9" t="s">
        <v>42</v>
      </c>
      <c r="R153" s="9" t="s">
        <v>289</v>
      </c>
      <c r="S153" s="13"/>
      <c r="T153" s="32">
        <f>COUNTIF(A:A,Table1[[#This Row],[vessel name]])</f>
        <v>1</v>
      </c>
    </row>
    <row r="154" spans="1:20" ht="20.100000000000001" customHeight="1" x14ac:dyDescent="0.25">
      <c r="A154" s="8" t="s">
        <v>212</v>
      </c>
      <c r="B154" s="3" t="s">
        <v>213</v>
      </c>
      <c r="C154" s="3" t="s">
        <v>21</v>
      </c>
      <c r="D154" s="3" t="s">
        <v>39</v>
      </c>
      <c r="E154" s="3">
        <v>299.2</v>
      </c>
      <c r="F154" s="3">
        <v>40</v>
      </c>
      <c r="G154" s="3">
        <v>12.6</v>
      </c>
      <c r="H154" s="3">
        <v>74175</v>
      </c>
      <c r="I154" s="3">
        <v>42558</v>
      </c>
      <c r="J154" s="36">
        <v>42365.611111111109</v>
      </c>
      <c r="K154" s="36">
        <v>42366.565972222219</v>
      </c>
      <c r="L154" s="43">
        <f t="shared" si="2"/>
        <v>0.95486111110949423</v>
      </c>
      <c r="M154" s="9" t="s">
        <v>63</v>
      </c>
      <c r="N154" s="9" t="s">
        <v>47</v>
      </c>
      <c r="O154" s="9">
        <v>24</v>
      </c>
      <c r="P154" s="9">
        <v>39</v>
      </c>
      <c r="Q154" s="9" t="s">
        <v>42</v>
      </c>
      <c r="R154" s="9" t="s">
        <v>96</v>
      </c>
      <c r="S154" s="13" t="str">
        <f>IF(Table1[[#This Row],[Length]]&gt;200,"MOTHER","FEEDER")</f>
        <v>MOTHER</v>
      </c>
      <c r="T154" s="32">
        <f>COUNTIF(A:A,Table1[[#This Row],[vessel name]])</f>
        <v>2</v>
      </c>
    </row>
    <row r="155" spans="1:20" ht="20.100000000000001" customHeight="1" x14ac:dyDescent="0.25">
      <c r="A155" s="8" t="s">
        <v>294</v>
      </c>
      <c r="B155" s="3" t="s">
        <v>295</v>
      </c>
      <c r="C155" s="3" t="s">
        <v>15</v>
      </c>
      <c r="D155" s="3" t="s">
        <v>39</v>
      </c>
      <c r="E155" s="3">
        <v>304.10000000000002</v>
      </c>
      <c r="F155" s="3">
        <v>40</v>
      </c>
      <c r="G155" s="3">
        <v>14</v>
      </c>
      <c r="H155" s="3">
        <v>74661</v>
      </c>
      <c r="I155" s="3">
        <v>41490</v>
      </c>
      <c r="J155" s="36">
        <v>42366.458333333336</v>
      </c>
      <c r="K155" s="36">
        <v>42367.28125</v>
      </c>
      <c r="L155" s="43">
        <f t="shared" si="2"/>
        <v>0.82291666666424135</v>
      </c>
      <c r="M155" s="9" t="s">
        <v>40</v>
      </c>
      <c r="N155" s="9" t="s">
        <v>41</v>
      </c>
      <c r="O155" s="9">
        <v>3</v>
      </c>
      <c r="P155" s="9">
        <v>19</v>
      </c>
      <c r="Q155" s="9" t="s">
        <v>42</v>
      </c>
      <c r="R155" s="9" t="s">
        <v>43</v>
      </c>
      <c r="S155" s="13" t="str">
        <f>IF(Table1[[#This Row],[Length]]&gt;200,"MOTHER","FEEDER")</f>
        <v>MOTHER</v>
      </c>
      <c r="T155" s="32">
        <f>COUNTIF(A:A,Table1[[#This Row],[vessel name]])</f>
        <v>1</v>
      </c>
    </row>
    <row r="156" spans="1:20" ht="20.100000000000001" customHeight="1" x14ac:dyDescent="0.25">
      <c r="A156" s="8" t="s">
        <v>140</v>
      </c>
      <c r="B156" s="9" t="s">
        <v>141</v>
      </c>
      <c r="C156" s="9" t="s">
        <v>26</v>
      </c>
      <c r="D156" s="9" t="s">
        <v>39</v>
      </c>
      <c r="E156" s="9">
        <v>148</v>
      </c>
      <c r="F156" s="9">
        <v>28</v>
      </c>
      <c r="G156" s="9">
        <v>7.5</v>
      </c>
      <c r="H156" s="9">
        <v>9957</v>
      </c>
      <c r="I156" s="9">
        <v>5020</v>
      </c>
      <c r="J156" s="36">
        <v>42366.885416666664</v>
      </c>
      <c r="K156" s="36">
        <v>42367.46875</v>
      </c>
      <c r="L156" s="43">
        <f t="shared" si="2"/>
        <v>0.58333333333575865</v>
      </c>
      <c r="M156" s="9" t="s">
        <v>135</v>
      </c>
      <c r="N156" s="9" t="s">
        <v>143</v>
      </c>
      <c r="O156" s="9">
        <v>155</v>
      </c>
      <c r="P156" s="9">
        <v>166</v>
      </c>
      <c r="Q156" s="9" t="s">
        <v>42</v>
      </c>
      <c r="R156" s="9" t="s">
        <v>65</v>
      </c>
      <c r="S156" s="13" t="str">
        <f>IF(Table1[[#This Row],[Length]]&gt;200,"MOTHER","FEEDER")</f>
        <v>FEEDER</v>
      </c>
      <c r="T156" s="32">
        <f>COUNTIF(A:A,Table1[[#This Row],[vessel name]])</f>
        <v>3</v>
      </c>
    </row>
    <row r="157" spans="1:20" ht="20.100000000000001" customHeight="1" x14ac:dyDescent="0.25">
      <c r="A157" s="8" t="s">
        <v>79</v>
      </c>
      <c r="B157" s="3" t="s">
        <v>80</v>
      </c>
      <c r="C157" s="3" t="s">
        <v>25</v>
      </c>
      <c r="D157" s="3" t="s">
        <v>39</v>
      </c>
      <c r="E157" s="3">
        <v>178.57</v>
      </c>
      <c r="F157" s="3">
        <v>28.02</v>
      </c>
      <c r="G157" s="3">
        <v>9.5</v>
      </c>
      <c r="H157" s="3">
        <v>2802</v>
      </c>
      <c r="I157" s="3">
        <v>17188</v>
      </c>
      <c r="J157" s="36">
        <v>42366.927083333336</v>
      </c>
      <c r="K157" s="36">
        <v>42367.486111111109</v>
      </c>
      <c r="L157" s="43">
        <f t="shared" si="2"/>
        <v>0.55902777777373558</v>
      </c>
      <c r="M157" s="9" t="s">
        <v>81</v>
      </c>
      <c r="N157" s="9" t="s">
        <v>123</v>
      </c>
      <c r="O157" s="9">
        <v>65</v>
      </c>
      <c r="P157" s="9">
        <v>79</v>
      </c>
      <c r="Q157" s="9" t="s">
        <v>42</v>
      </c>
      <c r="R157" s="9" t="s">
        <v>59</v>
      </c>
      <c r="S157" s="13" t="str">
        <f>IF(Table1[[#This Row],[Length]]&gt;200,"MOTHER","FEEDER")</f>
        <v>FEEDER</v>
      </c>
      <c r="T157" s="32">
        <f>COUNTIF(A:A,Table1[[#This Row],[vessel name]])</f>
        <v>5</v>
      </c>
    </row>
    <row r="158" spans="1:20" ht="20.100000000000001" customHeight="1" x14ac:dyDescent="0.25">
      <c r="A158" s="8" t="s">
        <v>296</v>
      </c>
      <c r="B158" s="3" t="s">
        <v>297</v>
      </c>
      <c r="C158" s="3" t="s">
        <v>15</v>
      </c>
      <c r="D158" s="3" t="s">
        <v>39</v>
      </c>
      <c r="E158" s="3">
        <v>366.8</v>
      </c>
      <c r="F158" s="3">
        <v>48.2</v>
      </c>
      <c r="G158" s="3">
        <v>15.5</v>
      </c>
      <c r="H158" s="3">
        <v>141077</v>
      </c>
      <c r="I158" s="3">
        <v>75670</v>
      </c>
      <c r="J158" s="36">
        <v>42365.666666666664</v>
      </c>
      <c r="K158" s="36">
        <v>42367.517361111109</v>
      </c>
      <c r="L158" s="43">
        <f t="shared" si="2"/>
        <v>1.8506944444452529</v>
      </c>
      <c r="M158" s="9" t="s">
        <v>298</v>
      </c>
      <c r="N158" s="9" t="s">
        <v>73</v>
      </c>
      <c r="O158" s="9">
        <v>89</v>
      </c>
      <c r="P158" s="9">
        <v>117</v>
      </c>
      <c r="Q158" s="9" t="s">
        <v>64</v>
      </c>
      <c r="R158" s="9" t="s">
        <v>96</v>
      </c>
      <c r="S158" s="13" t="str">
        <f>IF(Table1[[#This Row],[Length]]&gt;200,"MOTHER","FEEDER")</f>
        <v>MOTHER</v>
      </c>
      <c r="T158" s="32">
        <f>COUNTIF(A:A,Table1[[#This Row],[vessel name]])</f>
        <v>1</v>
      </c>
    </row>
    <row r="159" spans="1:20" ht="20.100000000000001" customHeight="1" x14ac:dyDescent="0.25">
      <c r="A159" s="8" t="s">
        <v>75</v>
      </c>
      <c r="B159" s="3" t="s">
        <v>76</v>
      </c>
      <c r="C159" s="3" t="s">
        <v>21</v>
      </c>
      <c r="D159" s="3" t="s">
        <v>39</v>
      </c>
      <c r="E159" s="3">
        <v>352.8</v>
      </c>
      <c r="F159" s="3">
        <v>25.6</v>
      </c>
      <c r="G159" s="3">
        <v>15.3</v>
      </c>
      <c r="H159" s="3">
        <v>141770</v>
      </c>
      <c r="I159" s="3">
        <v>58657</v>
      </c>
      <c r="J159" s="36">
        <v>42366.447916666664</v>
      </c>
      <c r="K159" s="36">
        <v>42367.541666666664</v>
      </c>
      <c r="L159" s="43">
        <f t="shared" si="2"/>
        <v>1.09375</v>
      </c>
      <c r="M159" s="9" t="s">
        <v>77</v>
      </c>
      <c r="N159" s="9" t="s">
        <v>47</v>
      </c>
      <c r="O159" s="9">
        <v>89</v>
      </c>
      <c r="P159" s="9">
        <v>116</v>
      </c>
      <c r="Q159" s="9" t="s">
        <v>42</v>
      </c>
      <c r="R159" s="9" t="s">
        <v>78</v>
      </c>
      <c r="S159" s="13" t="str">
        <f>IF(Table1[[#This Row],[Length]]&gt;200,"MOTHER","FEEDER")</f>
        <v>MOTHER</v>
      </c>
      <c r="T159" s="32">
        <f>COUNTIF(A:A,Table1[[#This Row],[vessel name]])</f>
        <v>2</v>
      </c>
    </row>
    <row r="160" spans="1:20" ht="20.100000000000001" customHeight="1" x14ac:dyDescent="0.25">
      <c r="A160" s="8" t="s">
        <v>299</v>
      </c>
      <c r="B160" s="3"/>
      <c r="C160" s="3" t="s">
        <v>21</v>
      </c>
      <c r="D160" s="3" t="s">
        <v>39</v>
      </c>
      <c r="E160" s="3">
        <v>264.3</v>
      </c>
      <c r="F160" s="3">
        <v>32.200000000000003</v>
      </c>
      <c r="G160" s="3">
        <v>10.3</v>
      </c>
      <c r="H160" s="3">
        <v>47877</v>
      </c>
      <c r="I160" s="3">
        <v>29554</v>
      </c>
      <c r="J160" s="36">
        <v>42366.993055555555</v>
      </c>
      <c r="K160" s="36">
        <v>42367.743055555555</v>
      </c>
      <c r="L160" s="43">
        <f t="shared" si="2"/>
        <v>0.75</v>
      </c>
      <c r="M160" s="9" t="s">
        <v>63</v>
      </c>
      <c r="N160" s="9" t="s">
        <v>50</v>
      </c>
      <c r="O160" s="9">
        <v>25</v>
      </c>
      <c r="P160" s="9">
        <v>39</v>
      </c>
      <c r="Q160" s="9" t="s">
        <v>42</v>
      </c>
      <c r="R160" s="9" t="s">
        <v>51</v>
      </c>
      <c r="S160" s="13" t="str">
        <f>IF(Table1[[#This Row],[Length]]&gt;200,"MOTHER","FEEDER")</f>
        <v>MOTHER</v>
      </c>
      <c r="T160" s="32">
        <f>COUNTIF(A:A,Table1[[#This Row],[vessel name]])</f>
        <v>1</v>
      </c>
    </row>
    <row r="161" spans="1:20" ht="20.100000000000001" customHeight="1" x14ac:dyDescent="0.25">
      <c r="A161" s="8" t="s">
        <v>66</v>
      </c>
      <c r="B161" s="3" t="s">
        <v>67</v>
      </c>
      <c r="C161" s="3" t="s">
        <v>18</v>
      </c>
      <c r="D161" s="3" t="s">
        <v>39</v>
      </c>
      <c r="E161" s="3">
        <v>100</v>
      </c>
      <c r="F161" s="3">
        <v>18.2</v>
      </c>
      <c r="G161" s="3">
        <v>5</v>
      </c>
      <c r="H161" s="3">
        <v>4697.18</v>
      </c>
      <c r="I161" s="3">
        <v>2421.2800000000002</v>
      </c>
      <c r="J161" s="36">
        <v>42366.951388888891</v>
      </c>
      <c r="K161" s="36">
        <v>42367.975694444445</v>
      </c>
      <c r="L161" s="43">
        <f>K161-J161</f>
        <v>1.0243055555547471</v>
      </c>
      <c r="M161" s="9" t="s">
        <v>50</v>
      </c>
      <c r="N161" s="9" t="s">
        <v>148</v>
      </c>
      <c r="O161" s="9">
        <v>4</v>
      </c>
      <c r="P161" s="9">
        <v>10</v>
      </c>
      <c r="Q161" s="9" t="s">
        <v>42</v>
      </c>
      <c r="R161" s="9" t="s">
        <v>68</v>
      </c>
      <c r="S161" s="13" t="str">
        <f>IF(Table1[[#This Row],[Length]]&gt;200,"MOTHER","FEEDER")</f>
        <v>FEEDER</v>
      </c>
      <c r="T161" s="32">
        <f>COUNTIF(A:A,Table1[[#This Row],[vessel name]])</f>
        <v>6</v>
      </c>
    </row>
    <row r="162" spans="1:20" ht="20.100000000000001" customHeight="1" x14ac:dyDescent="0.25">
      <c r="A162" s="8"/>
      <c r="B162" s="3"/>
      <c r="C162" s="3"/>
      <c r="D162" s="3"/>
      <c r="E162" s="3"/>
      <c r="F162" s="3"/>
      <c r="G162" s="3"/>
      <c r="H162" s="3"/>
      <c r="I162" s="3"/>
      <c r="J162" s="36"/>
      <c r="K162" s="36"/>
      <c r="L162" s="44">
        <f>AVERAGE(L2:L161)</f>
        <v>0.93394965277766462</v>
      </c>
      <c r="M162" s="9"/>
      <c r="N162" s="9"/>
      <c r="O162" s="9"/>
      <c r="P162" s="9"/>
      <c r="Q162" s="9"/>
      <c r="R162" s="9"/>
      <c r="S162" s="14"/>
      <c r="T162" s="32">
        <f>COUNTIF(A:A,Table1[[#This Row],[vessel name]])</f>
        <v>0</v>
      </c>
    </row>
    <row r="163" spans="1:20" ht="20.100000000000001" customHeight="1" x14ac:dyDescent="0.25">
      <c r="A163" s="8"/>
      <c r="B163" s="3"/>
      <c r="C163" s="3"/>
      <c r="D163" s="3"/>
      <c r="E163" s="3"/>
      <c r="F163" s="3"/>
      <c r="G163" s="3"/>
      <c r="H163" s="3"/>
      <c r="I163" s="3"/>
      <c r="J163" s="36"/>
      <c r="K163" s="36"/>
      <c r="L163" s="32"/>
      <c r="M163" s="9"/>
      <c r="N163" s="9"/>
      <c r="O163" s="9"/>
      <c r="P163" s="9"/>
      <c r="Q163" s="9"/>
      <c r="R163" s="9"/>
      <c r="S163" s="14"/>
      <c r="T163" s="32">
        <f>COUNTIF(A:A,Table1[[#This Row],[vessel name]])</f>
        <v>0</v>
      </c>
    </row>
    <row r="164" spans="1:20" ht="20.100000000000001" customHeight="1" x14ac:dyDescent="0.25">
      <c r="A164" s="8"/>
      <c r="B164" s="3"/>
      <c r="C164" s="3"/>
      <c r="D164" s="3"/>
      <c r="E164" s="3"/>
      <c r="F164" s="3"/>
      <c r="G164" s="3"/>
      <c r="H164" s="3"/>
      <c r="I164" s="3"/>
      <c r="J164" s="36"/>
      <c r="K164" s="36"/>
      <c r="L164" s="32"/>
      <c r="M164" s="9"/>
      <c r="N164" s="9"/>
      <c r="O164" s="9"/>
      <c r="P164" s="9"/>
      <c r="Q164" s="9"/>
      <c r="R164" s="9"/>
      <c r="S164" s="14"/>
      <c r="T164" s="32">
        <f>COUNTIF(A:A,Table1[[#This Row],[vessel name]])</f>
        <v>0</v>
      </c>
    </row>
    <row r="165" spans="1:20" ht="20.100000000000001" customHeight="1" x14ac:dyDescent="0.25">
      <c r="A165" s="8"/>
      <c r="B165" s="3"/>
      <c r="C165" s="3"/>
      <c r="D165" s="3"/>
      <c r="E165" s="3"/>
      <c r="F165" s="3"/>
      <c r="G165" s="3"/>
      <c r="H165" s="3"/>
      <c r="I165" s="3"/>
      <c r="J165" s="36"/>
      <c r="K165" s="36"/>
      <c r="L165" s="32"/>
      <c r="M165" s="9"/>
      <c r="N165" s="9"/>
      <c r="O165" s="9"/>
      <c r="P165" s="9"/>
      <c r="Q165" s="9"/>
      <c r="R165" s="9"/>
      <c r="S165" s="14"/>
      <c r="T165" s="32">
        <f>COUNTIF(A:A,Table1[[#This Row],[vessel name]])</f>
        <v>0</v>
      </c>
    </row>
    <row r="166" spans="1:20" ht="20.100000000000001" customHeight="1" x14ac:dyDescent="0.25">
      <c r="A166" s="8"/>
      <c r="B166" s="3"/>
      <c r="C166" s="3"/>
      <c r="D166" s="3"/>
      <c r="E166" s="3"/>
      <c r="F166" s="3"/>
      <c r="G166" s="3"/>
      <c r="H166" s="3"/>
      <c r="I166" s="3"/>
      <c r="J166" s="36"/>
      <c r="K166" s="36"/>
      <c r="L166" s="32"/>
      <c r="M166" s="9"/>
      <c r="N166" s="9"/>
      <c r="O166" s="9"/>
      <c r="P166" s="9"/>
      <c r="Q166" s="9"/>
      <c r="R166" s="9"/>
      <c r="S166" s="14"/>
      <c r="T166" s="32">
        <f>COUNTIF(A:A,Table1[[#This Row],[vessel name]])</f>
        <v>0</v>
      </c>
    </row>
    <row r="167" spans="1:20" ht="20.100000000000001" customHeight="1" x14ac:dyDescent="0.25">
      <c r="A167" s="8"/>
      <c r="B167" s="3"/>
      <c r="C167" s="3"/>
      <c r="D167" s="3"/>
      <c r="E167" s="3"/>
      <c r="F167" s="3"/>
      <c r="G167" s="3"/>
      <c r="H167" s="3"/>
      <c r="I167" s="3"/>
      <c r="J167" s="36"/>
      <c r="K167" s="36"/>
      <c r="L167" s="32"/>
      <c r="M167" s="9"/>
      <c r="N167" s="9"/>
      <c r="O167" s="9"/>
      <c r="P167" s="9"/>
      <c r="Q167" s="9"/>
      <c r="R167" s="9"/>
      <c r="S167" s="14"/>
      <c r="T167" s="32">
        <f>COUNTIF(A:A,Table1[[#This Row],[vessel name]])</f>
        <v>0</v>
      </c>
    </row>
    <row r="168" spans="1:20" ht="20.100000000000001" customHeight="1" x14ac:dyDescent="0.25">
      <c r="A168" s="8"/>
      <c r="B168" s="3"/>
      <c r="C168" s="3"/>
      <c r="D168" s="3"/>
      <c r="E168" s="3"/>
      <c r="F168" s="3"/>
      <c r="G168" s="3"/>
      <c r="H168" s="3"/>
      <c r="I168" s="3"/>
      <c r="J168" s="36"/>
      <c r="K168" s="36"/>
      <c r="L168" s="32"/>
      <c r="M168" s="9"/>
      <c r="N168" s="9"/>
      <c r="O168" s="9"/>
      <c r="P168" s="9"/>
      <c r="Q168" s="9"/>
      <c r="R168" s="9"/>
      <c r="S168" s="14"/>
      <c r="T168" s="32">
        <f>COUNTIF(A:A,Table1[[#This Row],[vessel name]])</f>
        <v>0</v>
      </c>
    </row>
    <row r="169" spans="1:20" ht="20.100000000000001" customHeight="1" x14ac:dyDescent="0.25">
      <c r="A169" s="8"/>
      <c r="B169" s="3"/>
      <c r="C169" s="3"/>
      <c r="D169" s="3"/>
      <c r="E169" s="3"/>
      <c r="F169" s="3"/>
      <c r="G169" s="3"/>
      <c r="H169" s="3"/>
      <c r="I169" s="3"/>
      <c r="J169" s="36"/>
      <c r="K169" s="36"/>
      <c r="L169" s="32"/>
      <c r="M169" s="9"/>
      <c r="N169" s="9"/>
      <c r="O169" s="9"/>
      <c r="P169" s="9"/>
      <c r="Q169" s="9"/>
      <c r="R169" s="9"/>
      <c r="S169" s="14"/>
      <c r="T169" s="32">
        <f>COUNTIF(A:A,Table1[[#This Row],[vessel name]])</f>
        <v>0</v>
      </c>
    </row>
    <row r="170" spans="1:20" ht="20.100000000000001" customHeight="1" x14ac:dyDescent="0.25">
      <c r="A170" s="8"/>
      <c r="B170" s="3"/>
      <c r="C170" s="3"/>
      <c r="D170" s="3"/>
      <c r="E170" s="3"/>
      <c r="F170" s="3"/>
      <c r="G170" s="3"/>
      <c r="H170" s="3"/>
      <c r="I170" s="3"/>
      <c r="J170" s="36"/>
      <c r="K170" s="36"/>
      <c r="L170" s="32"/>
      <c r="M170" s="9"/>
      <c r="N170" s="9"/>
      <c r="O170" s="9"/>
      <c r="P170" s="9"/>
      <c r="Q170" s="9"/>
      <c r="R170" s="9"/>
      <c r="S170" s="14"/>
      <c r="T170" s="32">
        <f>COUNTIF(A:A,Table1[[#This Row],[vessel name]])</f>
        <v>0</v>
      </c>
    </row>
    <row r="171" spans="1:20" ht="20.100000000000001" customHeight="1" x14ac:dyDescent="0.25">
      <c r="A171" s="8"/>
      <c r="B171" s="3"/>
      <c r="C171" s="3"/>
      <c r="D171" s="3"/>
      <c r="E171" s="3"/>
      <c r="F171" s="3"/>
      <c r="G171" s="3"/>
      <c r="H171" s="3"/>
      <c r="I171" s="3"/>
      <c r="J171" s="36"/>
      <c r="K171" s="36"/>
      <c r="L171" s="32"/>
      <c r="M171" s="9"/>
      <c r="N171" s="9"/>
      <c r="O171" s="9"/>
      <c r="P171" s="9"/>
      <c r="Q171" s="9"/>
      <c r="R171" s="9"/>
      <c r="S171" s="14"/>
      <c r="T171" s="32">
        <f>COUNTIF(A:A,Table1[[#This Row],[vessel name]])</f>
        <v>0</v>
      </c>
    </row>
    <row r="172" spans="1:20" ht="20.100000000000001" customHeight="1" x14ac:dyDescent="0.25">
      <c r="A172" s="8"/>
      <c r="B172" s="3"/>
      <c r="C172" s="3"/>
      <c r="D172" s="3"/>
      <c r="E172" s="3"/>
      <c r="F172" s="3"/>
      <c r="G172" s="3"/>
      <c r="H172" s="3"/>
      <c r="I172" s="3"/>
      <c r="J172" s="36"/>
      <c r="K172" s="36"/>
      <c r="L172" s="32"/>
      <c r="M172" s="9"/>
      <c r="N172" s="9"/>
      <c r="O172" s="9"/>
      <c r="P172" s="9"/>
      <c r="Q172" s="9"/>
      <c r="R172" s="9"/>
      <c r="S172" s="14"/>
      <c r="T172" s="32">
        <f>COUNTIF(A:A,Table1[[#This Row],[vessel name]])</f>
        <v>0</v>
      </c>
    </row>
    <row r="173" spans="1:20" ht="20.100000000000001" customHeight="1" x14ac:dyDescent="0.25">
      <c r="A173" s="8"/>
      <c r="B173" s="3"/>
      <c r="C173" s="3"/>
      <c r="D173" s="3"/>
      <c r="E173" s="3"/>
      <c r="F173" s="3"/>
      <c r="G173" s="3"/>
      <c r="H173" s="3"/>
      <c r="I173" s="3"/>
      <c r="J173" s="36"/>
      <c r="K173" s="36"/>
      <c r="L173" s="32"/>
      <c r="M173" s="9"/>
      <c r="N173" s="9"/>
      <c r="O173" s="9"/>
      <c r="P173" s="9"/>
      <c r="Q173" s="9"/>
      <c r="R173" s="9"/>
      <c r="S173" s="14"/>
      <c r="T173" s="32">
        <f>COUNTIF(A:A,Table1[[#This Row],[vessel name]])</f>
        <v>0</v>
      </c>
    </row>
    <row r="174" spans="1:20" ht="20.100000000000001" customHeight="1" x14ac:dyDescent="0.25">
      <c r="A174" s="8"/>
      <c r="B174" s="3"/>
      <c r="C174" s="3"/>
      <c r="D174" s="3"/>
      <c r="E174" s="3"/>
      <c r="F174" s="3"/>
      <c r="G174" s="3"/>
      <c r="H174" s="3"/>
      <c r="I174" s="3"/>
      <c r="J174" s="36"/>
      <c r="K174" s="36"/>
      <c r="L174" s="32"/>
      <c r="M174" s="9"/>
      <c r="N174" s="9"/>
      <c r="O174" s="9"/>
      <c r="P174" s="9"/>
      <c r="Q174" s="9"/>
      <c r="R174" s="9"/>
      <c r="S174" s="14"/>
      <c r="T174" s="32">
        <f>COUNTIF(A:A,Table1[[#This Row],[vessel name]])</f>
        <v>0</v>
      </c>
    </row>
    <row r="175" spans="1:20" ht="20.100000000000001" customHeight="1" x14ac:dyDescent="0.25">
      <c r="A175" s="8"/>
      <c r="B175" s="3"/>
      <c r="C175" s="3"/>
      <c r="D175" s="3"/>
      <c r="E175" s="3"/>
      <c r="F175" s="3"/>
      <c r="G175" s="3"/>
      <c r="H175" s="3"/>
      <c r="I175" s="3"/>
      <c r="J175" s="36"/>
      <c r="K175" s="36"/>
      <c r="L175" s="32"/>
      <c r="M175" s="9"/>
      <c r="N175" s="9"/>
      <c r="O175" s="9"/>
      <c r="P175" s="9"/>
      <c r="Q175" s="9"/>
      <c r="R175" s="9"/>
      <c r="S175" s="14"/>
      <c r="T175" s="32">
        <f>COUNTIF(A:A,Table1[[#This Row],[vessel name]])</f>
        <v>0</v>
      </c>
    </row>
    <row r="176" spans="1:20" ht="20.100000000000001" customHeight="1" x14ac:dyDescent="0.25">
      <c r="A176" s="8"/>
      <c r="B176" s="3"/>
      <c r="C176" s="3"/>
      <c r="D176" s="3"/>
      <c r="E176" s="3"/>
      <c r="F176" s="3"/>
      <c r="G176" s="3"/>
      <c r="H176" s="3"/>
      <c r="I176" s="3"/>
      <c r="J176" s="36"/>
      <c r="K176" s="36"/>
      <c r="L176" s="32"/>
      <c r="M176" s="9"/>
      <c r="N176" s="9"/>
      <c r="O176" s="9"/>
      <c r="P176" s="9"/>
      <c r="Q176" s="9"/>
      <c r="R176" s="9"/>
      <c r="S176" s="14"/>
      <c r="T176" s="32">
        <f>COUNTIF(A:A,Table1[[#This Row],[vessel name]])</f>
        <v>0</v>
      </c>
    </row>
    <row r="177" spans="1:20" ht="20.100000000000001" customHeight="1" x14ac:dyDescent="0.25">
      <c r="A177" s="8"/>
      <c r="B177" s="3"/>
      <c r="C177" s="3"/>
      <c r="D177" s="3"/>
      <c r="E177" s="3"/>
      <c r="F177" s="3"/>
      <c r="G177" s="3"/>
      <c r="H177" s="3"/>
      <c r="I177" s="3"/>
      <c r="J177" s="36"/>
      <c r="K177" s="36"/>
      <c r="L177" s="32"/>
      <c r="M177" s="9"/>
      <c r="N177" s="9"/>
      <c r="O177" s="9"/>
      <c r="P177" s="9"/>
      <c r="Q177" s="9"/>
      <c r="R177" s="9"/>
      <c r="S177" s="14"/>
      <c r="T177" s="32">
        <f>COUNTIF(A:A,Table1[[#This Row],[vessel name]])</f>
        <v>0</v>
      </c>
    </row>
    <row r="178" spans="1:20" ht="20.100000000000001" customHeight="1" x14ac:dyDescent="0.25">
      <c r="A178" s="8"/>
      <c r="B178" s="3"/>
      <c r="C178" s="3"/>
      <c r="D178" s="3"/>
      <c r="E178" s="3"/>
      <c r="F178" s="3"/>
      <c r="G178" s="3"/>
      <c r="H178" s="3"/>
      <c r="I178" s="3"/>
      <c r="J178" s="36"/>
      <c r="K178" s="36"/>
      <c r="L178" s="32"/>
      <c r="M178" s="9"/>
      <c r="N178" s="9"/>
      <c r="O178" s="9"/>
      <c r="P178" s="9"/>
      <c r="Q178" s="9"/>
      <c r="R178" s="9"/>
      <c r="S178" s="14"/>
      <c r="T178" s="32">
        <f>COUNTIF(A:A,Table1[[#This Row],[vessel name]])</f>
        <v>0</v>
      </c>
    </row>
    <row r="179" spans="1:20" ht="20.100000000000001" customHeight="1" x14ac:dyDescent="0.25">
      <c r="A179" s="8"/>
      <c r="B179" s="3"/>
      <c r="C179" s="3"/>
      <c r="D179" s="3"/>
      <c r="E179" s="3"/>
      <c r="F179" s="3"/>
      <c r="G179" s="3"/>
      <c r="H179" s="3"/>
      <c r="I179" s="3"/>
      <c r="J179" s="36"/>
      <c r="K179" s="36"/>
      <c r="L179" s="32"/>
      <c r="M179" s="9"/>
      <c r="N179" s="9"/>
      <c r="O179" s="9"/>
      <c r="P179" s="9"/>
      <c r="Q179" s="9"/>
      <c r="R179" s="9"/>
      <c r="S179" s="14"/>
      <c r="T179" s="32">
        <f>COUNTIF(A:A,Table1[[#This Row],[vessel name]])</f>
        <v>0</v>
      </c>
    </row>
    <row r="180" spans="1:20" ht="20.100000000000001" customHeight="1" x14ac:dyDescent="0.25">
      <c r="A180" s="8"/>
      <c r="B180" s="3"/>
      <c r="C180" s="3"/>
      <c r="D180" s="3"/>
      <c r="E180" s="3"/>
      <c r="F180" s="3"/>
      <c r="G180" s="3"/>
      <c r="H180" s="3"/>
      <c r="I180" s="3"/>
      <c r="J180" s="36"/>
      <c r="K180" s="36"/>
      <c r="L180" s="32"/>
      <c r="M180" s="9"/>
      <c r="N180" s="9"/>
      <c r="O180" s="9"/>
      <c r="P180" s="9"/>
      <c r="Q180" s="9"/>
      <c r="R180" s="9"/>
      <c r="S180" s="14"/>
      <c r="T180" s="32">
        <f>COUNTIF(A:A,Table1[[#This Row],[vessel name]])</f>
        <v>0</v>
      </c>
    </row>
    <row r="181" spans="1:20" ht="20.100000000000001" customHeight="1" x14ac:dyDescent="0.25">
      <c r="A181" s="8"/>
      <c r="B181" s="3"/>
      <c r="C181" s="3"/>
      <c r="D181" s="3"/>
      <c r="E181" s="3"/>
      <c r="F181" s="3"/>
      <c r="G181" s="3"/>
      <c r="H181" s="3"/>
      <c r="I181" s="3"/>
      <c r="J181" s="36"/>
      <c r="K181" s="36"/>
      <c r="L181" s="32"/>
      <c r="M181" s="9"/>
      <c r="N181" s="9"/>
      <c r="O181" s="9"/>
      <c r="P181" s="9"/>
      <c r="Q181" s="9"/>
      <c r="R181" s="9"/>
      <c r="S181" s="14"/>
      <c r="T181" s="32">
        <f>COUNTIF(A:A,Table1[[#This Row],[vessel name]])</f>
        <v>0</v>
      </c>
    </row>
    <row r="182" spans="1:20" ht="20.100000000000001" customHeight="1" x14ac:dyDescent="0.25">
      <c r="A182" s="8"/>
      <c r="B182" s="3"/>
      <c r="C182" s="3"/>
      <c r="D182" s="3"/>
      <c r="E182" s="3"/>
      <c r="F182" s="3"/>
      <c r="G182" s="3"/>
      <c r="H182" s="3"/>
      <c r="I182" s="3"/>
      <c r="J182" s="36"/>
      <c r="K182" s="36"/>
      <c r="L182" s="32"/>
      <c r="M182" s="9"/>
      <c r="N182" s="9"/>
      <c r="O182" s="9"/>
      <c r="P182" s="9"/>
      <c r="Q182" s="9"/>
      <c r="R182" s="9"/>
      <c r="S182" s="14"/>
      <c r="T182" s="32">
        <f>COUNTIF(A:A,Table1[[#This Row],[vessel name]])</f>
        <v>0</v>
      </c>
    </row>
    <row r="183" spans="1:20" ht="20.100000000000001" customHeight="1" x14ac:dyDescent="0.25">
      <c r="A183" s="8"/>
      <c r="B183" s="3"/>
      <c r="C183" s="3"/>
      <c r="D183" s="3"/>
      <c r="E183" s="3"/>
      <c r="F183" s="3"/>
      <c r="G183" s="3"/>
      <c r="H183" s="3"/>
      <c r="I183" s="3"/>
      <c r="J183" s="36"/>
      <c r="K183" s="36"/>
      <c r="L183" s="32"/>
      <c r="M183" s="9"/>
      <c r="N183" s="9"/>
      <c r="O183" s="9"/>
      <c r="P183" s="9"/>
      <c r="Q183" s="9"/>
      <c r="R183" s="9"/>
      <c r="S183" s="14"/>
      <c r="T183" s="32">
        <f>COUNTIF(A:A,Table1[[#This Row],[vessel name]])</f>
        <v>0</v>
      </c>
    </row>
    <row r="184" spans="1:20" ht="20.100000000000001" customHeight="1" x14ac:dyDescent="0.25">
      <c r="A184" s="8"/>
      <c r="B184" s="3"/>
      <c r="C184" s="3"/>
      <c r="D184" s="3"/>
      <c r="E184" s="3"/>
      <c r="F184" s="3"/>
      <c r="G184" s="3"/>
      <c r="H184" s="3"/>
      <c r="I184" s="3"/>
      <c r="J184" s="36"/>
      <c r="K184" s="36"/>
      <c r="L184" s="32"/>
      <c r="M184" s="9"/>
      <c r="N184" s="9"/>
      <c r="O184" s="9"/>
      <c r="P184" s="9"/>
      <c r="Q184" s="9"/>
      <c r="R184" s="9"/>
      <c r="S184" s="14"/>
      <c r="T184" s="32">
        <f>COUNTIF(A:A,Table1[[#This Row],[vessel name]])</f>
        <v>0</v>
      </c>
    </row>
    <row r="185" spans="1:20" ht="20.100000000000001" customHeight="1" x14ac:dyDescent="0.25">
      <c r="A185" s="8"/>
      <c r="B185" s="3"/>
      <c r="C185" s="3"/>
      <c r="D185" s="3"/>
      <c r="E185" s="3"/>
      <c r="F185" s="3"/>
      <c r="G185" s="3"/>
      <c r="H185" s="3"/>
      <c r="I185" s="3"/>
      <c r="J185" s="36"/>
      <c r="K185" s="36"/>
      <c r="L185" s="32"/>
      <c r="M185" s="9"/>
      <c r="N185" s="9"/>
      <c r="O185" s="9"/>
      <c r="P185" s="9"/>
      <c r="Q185" s="9"/>
      <c r="R185" s="9"/>
      <c r="S185" s="14"/>
      <c r="T185" s="32">
        <f>COUNTIF(A:A,Table1[[#This Row],[vessel name]])</f>
        <v>0</v>
      </c>
    </row>
    <row r="186" spans="1:20" ht="20.100000000000001" customHeight="1" x14ac:dyDescent="0.25">
      <c r="A186" s="8"/>
      <c r="B186" s="3"/>
      <c r="C186" s="3"/>
      <c r="D186" s="3"/>
      <c r="E186" s="3"/>
      <c r="F186" s="3"/>
      <c r="G186" s="3"/>
      <c r="H186" s="3"/>
      <c r="I186" s="3"/>
      <c r="J186" s="36"/>
      <c r="K186" s="36"/>
      <c r="L186" s="32"/>
      <c r="M186" s="9"/>
      <c r="N186" s="9"/>
      <c r="O186" s="9"/>
      <c r="P186" s="9"/>
      <c r="Q186" s="9"/>
      <c r="R186" s="9"/>
      <c r="S186" s="14"/>
      <c r="T186" s="32">
        <f>COUNTIF(A:A,Table1[[#This Row],[vessel name]])</f>
        <v>0</v>
      </c>
    </row>
    <row r="187" spans="1:20" ht="20.100000000000001" customHeight="1" x14ac:dyDescent="0.25">
      <c r="A187" s="8"/>
      <c r="B187" s="3"/>
      <c r="C187" s="3"/>
      <c r="D187" s="3"/>
      <c r="E187" s="3"/>
      <c r="F187" s="3"/>
      <c r="G187" s="3"/>
      <c r="H187" s="3"/>
      <c r="I187" s="3"/>
      <c r="J187" s="36"/>
      <c r="K187" s="36"/>
      <c r="L187" s="32"/>
      <c r="M187" s="9"/>
      <c r="N187" s="9"/>
      <c r="O187" s="9"/>
      <c r="P187" s="9"/>
      <c r="Q187" s="9"/>
      <c r="R187" s="9"/>
      <c r="S187" s="14"/>
      <c r="T187" s="32">
        <f>COUNTIF(A:A,Table1[[#This Row],[vessel name]])</f>
        <v>0</v>
      </c>
    </row>
    <row r="188" spans="1:20" ht="20.100000000000001" customHeight="1" x14ac:dyDescent="0.25">
      <c r="A188" s="8"/>
      <c r="B188" s="3"/>
      <c r="C188" s="3"/>
      <c r="D188" s="3"/>
      <c r="E188" s="3"/>
      <c r="F188" s="3"/>
      <c r="G188" s="3"/>
      <c r="H188" s="3"/>
      <c r="I188" s="3"/>
      <c r="J188" s="36"/>
      <c r="K188" s="36"/>
      <c r="L188" s="32"/>
      <c r="M188" s="9"/>
      <c r="N188" s="9"/>
      <c r="O188" s="9"/>
      <c r="P188" s="9"/>
      <c r="Q188" s="9"/>
      <c r="R188" s="9"/>
      <c r="S188" s="14"/>
      <c r="T188" s="32">
        <f>COUNTIF(A:A,Table1[[#This Row],[vessel name]])</f>
        <v>0</v>
      </c>
    </row>
    <row r="189" spans="1:20" ht="20.100000000000001" customHeight="1" x14ac:dyDescent="0.25">
      <c r="A189" s="8"/>
      <c r="B189" s="3"/>
      <c r="C189" s="3"/>
      <c r="D189" s="3"/>
      <c r="E189" s="3"/>
      <c r="F189" s="3"/>
      <c r="G189" s="3"/>
      <c r="H189" s="3"/>
      <c r="I189" s="3"/>
      <c r="J189" s="36"/>
      <c r="K189" s="36"/>
      <c r="L189" s="32"/>
      <c r="M189" s="9"/>
      <c r="N189" s="9"/>
      <c r="O189" s="9"/>
      <c r="P189" s="9"/>
      <c r="Q189" s="9"/>
      <c r="R189" s="9"/>
      <c r="S189" s="14"/>
      <c r="T189" s="32">
        <f>COUNTIF(A:A,Table1[[#This Row],[vessel name]])</f>
        <v>0</v>
      </c>
    </row>
    <row r="190" spans="1:20" ht="20.100000000000001" customHeight="1" x14ac:dyDescent="0.25">
      <c r="A190" s="8"/>
      <c r="B190" s="3"/>
      <c r="C190" s="3"/>
      <c r="D190" s="3"/>
      <c r="E190" s="3"/>
      <c r="F190" s="3"/>
      <c r="G190" s="3"/>
      <c r="H190" s="3"/>
      <c r="I190" s="3"/>
      <c r="J190" s="36"/>
      <c r="K190" s="36"/>
      <c r="L190" s="32"/>
      <c r="M190" s="9"/>
      <c r="N190" s="9"/>
      <c r="O190" s="9"/>
      <c r="P190" s="9"/>
      <c r="Q190" s="9"/>
      <c r="R190" s="9"/>
      <c r="S190" s="14"/>
      <c r="T190" s="32">
        <f>COUNTIF(A:A,Table1[[#This Row],[vessel name]])</f>
        <v>0</v>
      </c>
    </row>
    <row r="191" spans="1:20" ht="20.100000000000001" customHeight="1" x14ac:dyDescent="0.25">
      <c r="A191" s="8"/>
      <c r="B191" s="3"/>
      <c r="C191" s="3"/>
      <c r="D191" s="3"/>
      <c r="E191" s="3"/>
      <c r="F191" s="3"/>
      <c r="G191" s="3"/>
      <c r="H191" s="3"/>
      <c r="I191" s="3"/>
      <c r="J191" s="36"/>
      <c r="K191" s="36"/>
      <c r="L191" s="32"/>
      <c r="M191" s="9"/>
      <c r="N191" s="9"/>
      <c r="O191" s="9"/>
      <c r="P191" s="9"/>
      <c r="Q191" s="9"/>
      <c r="R191" s="9"/>
      <c r="S191" s="14"/>
      <c r="T191" s="32">
        <f>COUNTIF(A:A,Table1[[#This Row],[vessel name]])</f>
        <v>0</v>
      </c>
    </row>
    <row r="192" spans="1:20" ht="20.100000000000001" customHeight="1" x14ac:dyDescent="0.25">
      <c r="A192" s="8"/>
      <c r="B192" s="3"/>
      <c r="C192" s="3"/>
      <c r="D192" s="3"/>
      <c r="E192" s="3"/>
      <c r="F192" s="3"/>
      <c r="G192" s="3"/>
      <c r="H192" s="3"/>
      <c r="I192" s="3"/>
      <c r="J192" s="36"/>
      <c r="K192" s="36"/>
      <c r="L192" s="32"/>
      <c r="M192" s="9"/>
      <c r="N192" s="9"/>
      <c r="O192" s="9"/>
      <c r="P192" s="9"/>
      <c r="Q192" s="9"/>
      <c r="R192" s="9"/>
      <c r="S192" s="14"/>
      <c r="T192" s="32">
        <f>COUNTIF(A:A,Table1[[#This Row],[vessel name]])</f>
        <v>0</v>
      </c>
    </row>
    <row r="193" spans="1:20" ht="20.100000000000001" customHeight="1" x14ac:dyDescent="0.25">
      <c r="A193" s="8"/>
      <c r="B193" s="3"/>
      <c r="C193" s="3"/>
      <c r="D193" s="3"/>
      <c r="E193" s="3"/>
      <c r="F193" s="3"/>
      <c r="G193" s="3"/>
      <c r="H193" s="3"/>
      <c r="I193" s="3"/>
      <c r="J193" s="36"/>
      <c r="K193" s="36"/>
      <c r="L193" s="32"/>
      <c r="M193" s="9"/>
      <c r="N193" s="9"/>
      <c r="O193" s="9"/>
      <c r="P193" s="9"/>
      <c r="Q193" s="9"/>
      <c r="R193" s="9"/>
      <c r="S193" s="14"/>
      <c r="T193" s="32">
        <f>COUNTIF(A:A,Table1[[#This Row],[vessel name]])</f>
        <v>0</v>
      </c>
    </row>
    <row r="194" spans="1:20" ht="20.100000000000001" customHeight="1" x14ac:dyDescent="0.25">
      <c r="A194" s="8"/>
      <c r="B194" s="3"/>
      <c r="C194" s="3"/>
      <c r="D194" s="3"/>
      <c r="E194" s="3"/>
      <c r="F194" s="3"/>
      <c r="G194" s="3"/>
      <c r="H194" s="3"/>
      <c r="I194" s="3"/>
      <c r="J194" s="36"/>
      <c r="K194" s="36"/>
      <c r="L194" s="32"/>
      <c r="M194" s="9"/>
      <c r="N194" s="9"/>
      <c r="O194" s="9"/>
      <c r="P194" s="9"/>
      <c r="Q194" s="9"/>
      <c r="R194" s="9"/>
      <c r="S194" s="14"/>
      <c r="T194" s="32">
        <f>COUNTIF(A:A,Table1[[#This Row],[vessel name]])</f>
        <v>0</v>
      </c>
    </row>
    <row r="195" spans="1:20" ht="20.100000000000001" customHeight="1" x14ac:dyDescent="0.25">
      <c r="A195" s="8"/>
      <c r="B195" s="3"/>
      <c r="C195" s="3"/>
      <c r="D195" s="3"/>
      <c r="E195" s="3"/>
      <c r="F195" s="3"/>
      <c r="G195" s="3"/>
      <c r="H195" s="3"/>
      <c r="I195" s="3"/>
      <c r="J195" s="36"/>
      <c r="K195" s="36"/>
      <c r="L195" s="32"/>
      <c r="M195" s="9"/>
      <c r="N195" s="9"/>
      <c r="O195" s="9"/>
      <c r="P195" s="9"/>
      <c r="Q195" s="9"/>
      <c r="R195" s="9"/>
      <c r="S195" s="14"/>
      <c r="T195" s="32">
        <f>COUNTIF(A:A,Table1[[#This Row],[vessel name]])</f>
        <v>0</v>
      </c>
    </row>
    <row r="196" spans="1:20" ht="20.100000000000001" customHeight="1" x14ac:dyDescent="0.25">
      <c r="A196" s="8"/>
      <c r="B196" s="3"/>
      <c r="C196" s="3"/>
      <c r="D196" s="3"/>
      <c r="E196" s="3"/>
      <c r="F196" s="3"/>
      <c r="G196" s="3"/>
      <c r="H196" s="3"/>
      <c r="I196" s="3"/>
      <c r="J196" s="36"/>
      <c r="K196" s="36"/>
      <c r="L196" s="32"/>
      <c r="M196" s="9"/>
      <c r="N196" s="9"/>
      <c r="O196" s="9"/>
      <c r="P196" s="9"/>
      <c r="Q196" s="9"/>
      <c r="R196" s="9"/>
      <c r="S196" s="14"/>
      <c r="T196" s="32">
        <f>COUNTIF(A:A,Table1[[#This Row],[vessel name]])</f>
        <v>0</v>
      </c>
    </row>
    <row r="197" spans="1:20" ht="20.100000000000001" customHeight="1" x14ac:dyDescent="0.25">
      <c r="A197" s="8"/>
      <c r="B197" s="3"/>
      <c r="C197" s="3"/>
      <c r="D197" s="3"/>
      <c r="E197" s="3"/>
      <c r="F197" s="3"/>
      <c r="G197" s="3"/>
      <c r="H197" s="3"/>
      <c r="I197" s="3"/>
      <c r="J197" s="36"/>
      <c r="K197" s="36"/>
      <c r="L197" s="32"/>
      <c r="M197" s="9"/>
      <c r="N197" s="9"/>
      <c r="O197" s="9"/>
      <c r="P197" s="9"/>
      <c r="Q197" s="9"/>
      <c r="R197" s="9"/>
      <c r="S197" s="14"/>
      <c r="T197" s="32">
        <f>COUNTIF(A:A,Table1[[#This Row],[vessel name]])</f>
        <v>0</v>
      </c>
    </row>
    <row r="198" spans="1:20" ht="20.100000000000001" customHeight="1" x14ac:dyDescent="0.25">
      <c r="A198" s="8"/>
      <c r="B198" s="3"/>
      <c r="C198" s="3"/>
      <c r="D198" s="3"/>
      <c r="E198" s="3"/>
      <c r="F198" s="3"/>
      <c r="G198" s="3"/>
      <c r="H198" s="3"/>
      <c r="I198" s="3"/>
      <c r="J198" s="36"/>
      <c r="K198" s="36"/>
      <c r="L198" s="32"/>
      <c r="M198" s="9"/>
      <c r="N198" s="9"/>
      <c r="O198" s="9"/>
      <c r="P198" s="9"/>
      <c r="Q198" s="9"/>
      <c r="R198" s="9"/>
      <c r="S198" s="14"/>
      <c r="T198" s="32">
        <f>COUNTIF(A:A,Table1[[#This Row],[vessel name]])</f>
        <v>0</v>
      </c>
    </row>
    <row r="199" spans="1:20" ht="20.100000000000001" customHeight="1" x14ac:dyDescent="0.25">
      <c r="A199" s="8"/>
      <c r="B199" s="3"/>
      <c r="C199" s="3"/>
      <c r="D199" s="3"/>
      <c r="E199" s="3"/>
      <c r="F199" s="3"/>
      <c r="G199" s="3"/>
      <c r="H199" s="3"/>
      <c r="I199" s="3"/>
      <c r="J199" s="36"/>
      <c r="K199" s="36"/>
      <c r="L199" s="32"/>
      <c r="M199" s="9"/>
      <c r="N199" s="9"/>
      <c r="O199" s="9"/>
      <c r="P199" s="9"/>
      <c r="Q199" s="9"/>
      <c r="R199" s="9"/>
      <c r="S199" s="14"/>
      <c r="T199" s="32">
        <f>COUNTIF(A:A,Table1[[#This Row],[vessel name]])</f>
        <v>0</v>
      </c>
    </row>
  </sheetData>
  <pageMargins left="0.70866141732283472" right="0.2" top="0.74803149606299213" bottom="0.74803149606299213" header="0.31496062992125984" footer="0.31496062992125984"/>
  <pageSetup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3"/>
  <sheetViews>
    <sheetView zoomScaleNormal="100" workbookViewId="0">
      <selection activeCell="G6" sqref="G6"/>
    </sheetView>
  </sheetViews>
  <sheetFormatPr baseColWidth="10" defaultColWidth="9.140625" defaultRowHeight="17.100000000000001" customHeight="1" x14ac:dyDescent="0.25"/>
  <cols>
    <col min="1" max="1" width="13.5703125" customWidth="1"/>
    <col min="2" max="20" width="3.5703125" customWidth="1"/>
  </cols>
  <sheetData>
    <row r="1" spans="1:21" ht="17.100000000000001" customHeight="1" thickBot="1" x14ac:dyDescent="0.3"/>
    <row r="2" spans="1:21" ht="93" customHeight="1" thickBot="1" x14ac:dyDescent="0.3">
      <c r="A2" s="16" t="s">
        <v>33</v>
      </c>
      <c r="B2" s="19" t="s">
        <v>18</v>
      </c>
      <c r="C2" s="19" t="s">
        <v>21</v>
      </c>
      <c r="D2" s="19" t="s">
        <v>19</v>
      </c>
      <c r="E2" s="19" t="s">
        <v>24</v>
      </c>
      <c r="F2" s="19" t="s">
        <v>17</v>
      </c>
      <c r="G2" s="19" t="s">
        <v>15</v>
      </c>
      <c r="H2" s="19" t="s">
        <v>22</v>
      </c>
      <c r="I2" s="19" t="s">
        <v>25</v>
      </c>
      <c r="J2" s="19" t="s">
        <v>26</v>
      </c>
      <c r="K2" s="19" t="s">
        <v>27</v>
      </c>
      <c r="L2" s="19" t="s">
        <v>29</v>
      </c>
      <c r="M2" s="19" t="s">
        <v>28</v>
      </c>
      <c r="N2" s="19" t="s">
        <v>30</v>
      </c>
      <c r="O2" s="19" t="s">
        <v>242</v>
      </c>
      <c r="P2" s="19" t="s">
        <v>151</v>
      </c>
      <c r="Q2" s="19" t="s">
        <v>195</v>
      </c>
      <c r="R2" s="19" t="s">
        <v>23</v>
      </c>
      <c r="S2" s="19" t="s">
        <v>32</v>
      </c>
      <c r="T2" s="19" t="s">
        <v>34</v>
      </c>
      <c r="U2" s="17" t="s">
        <v>36</v>
      </c>
    </row>
    <row r="3" spans="1:21" ht="24.75" customHeight="1" thickBot="1" x14ac:dyDescent="0.3">
      <c r="A3" s="16" t="s">
        <v>35</v>
      </c>
      <c r="B3" s="18">
        <f>COUNTIF(Table1[nationality],$B2)</f>
        <v>37</v>
      </c>
      <c r="C3" s="18">
        <f>COUNTIF(Table1[nationality],C2)</f>
        <v>19</v>
      </c>
      <c r="D3" s="18">
        <f>COUNTIF(Table1[nationality],D2)</f>
        <v>14</v>
      </c>
      <c r="E3" s="18">
        <f>COUNTIF(Table1[nationality],E2)</f>
        <v>13</v>
      </c>
      <c r="F3" s="18">
        <f>COUNTIF(Table1[nationality],F2)</f>
        <v>16</v>
      </c>
      <c r="G3" s="18">
        <f>COUNTIF(Table1[nationality],G2)</f>
        <v>6</v>
      </c>
      <c r="H3" s="18">
        <f>COUNTIF(Table1[nationality],H2)</f>
        <v>7</v>
      </c>
      <c r="I3" s="18">
        <f>COUNTIF(Table1[nationality],I2)</f>
        <v>11</v>
      </c>
      <c r="J3" s="18">
        <f>COUNTIF(Table1[nationality],J2)</f>
        <v>10</v>
      </c>
      <c r="K3" s="18">
        <f>COUNTIF(Table1[nationality],K2)</f>
        <v>10</v>
      </c>
      <c r="L3" s="18">
        <f>COUNTIF(Table1[nationality],L2)</f>
        <v>5</v>
      </c>
      <c r="M3" s="18">
        <f>COUNTIF(Table1[nationality],M2)</f>
        <v>4</v>
      </c>
      <c r="N3" s="18">
        <f>COUNTIF(Table1[nationality],N2)</f>
        <v>2</v>
      </c>
      <c r="O3" s="18">
        <f>COUNTIF(Table1[nationality],O2)</f>
        <v>1</v>
      </c>
      <c r="P3" s="18">
        <f>COUNTIF(Table1[nationality],P2)</f>
        <v>2</v>
      </c>
      <c r="Q3" s="18">
        <f>COUNTIF(Table1[nationality],Q2)</f>
        <v>1</v>
      </c>
      <c r="R3" s="18">
        <f>COUNTIF(Table1[nationality],R2)</f>
        <v>0</v>
      </c>
      <c r="S3" s="18">
        <f>COUNTIF(Table1[nationality],S2)</f>
        <v>2</v>
      </c>
      <c r="T3" s="18">
        <f>COUNTIF(Table1[nationality],T2)</f>
        <v>0</v>
      </c>
      <c r="U3" s="16">
        <f>SUM(B3:T3)</f>
        <v>160</v>
      </c>
    </row>
  </sheetData>
  <pageMargins left="0.21" right="0.26" top="1.7291666666666667" bottom="0.74803149606299213" header="0.31496062992125984" footer="0.31496062992125984"/>
  <pageSetup orientation="portrait" r:id="rId1"/>
  <headerFooter>
    <oddHeader xml:space="preserve">&amp;C&amp;"Hesham Bold,Normal Traditional"&amp;14
&amp;16بيان باعداد السفن الواردة بميناء شرق بورسعيد 
طبقاً للجنسيات&amp;R&amp;G      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3"/>
  <sheetViews>
    <sheetView zoomScaleNormal="100" workbookViewId="0">
      <selection activeCell="P2" sqref="P2"/>
    </sheetView>
  </sheetViews>
  <sheetFormatPr baseColWidth="10" defaultColWidth="9.140625" defaultRowHeight="17.100000000000001" customHeight="1" x14ac:dyDescent="0.25"/>
  <cols>
    <col min="1" max="1" width="13.5703125" customWidth="1"/>
    <col min="2" max="20" width="3.5703125" customWidth="1"/>
    <col min="21" max="21" width="7.42578125" customWidth="1"/>
  </cols>
  <sheetData>
    <row r="1" spans="1:21" ht="17.100000000000001" customHeight="1" thickBot="1" x14ac:dyDescent="0.3"/>
    <row r="2" spans="1:21" ht="124.5" customHeight="1" x14ac:dyDescent="0.25">
      <c r="A2" s="23" t="s">
        <v>199</v>
      </c>
      <c r="B2" s="20" t="s">
        <v>43</v>
      </c>
      <c r="C2" s="20" t="s">
        <v>65</v>
      </c>
      <c r="D2" s="20" t="s">
        <v>68</v>
      </c>
      <c r="E2" s="20" t="s">
        <v>96</v>
      </c>
      <c r="F2" s="20" t="s">
        <v>100</v>
      </c>
      <c r="G2" s="20" t="s">
        <v>93</v>
      </c>
      <c r="H2" s="20" t="s">
        <v>104</v>
      </c>
      <c r="I2" s="20" t="s">
        <v>55</v>
      </c>
      <c r="J2" s="20" t="s">
        <v>59</v>
      </c>
      <c r="K2" s="20" t="s">
        <v>78</v>
      </c>
      <c r="L2" s="20" t="s">
        <v>51</v>
      </c>
      <c r="M2" s="20" t="s">
        <v>131</v>
      </c>
      <c r="N2" s="20" t="s">
        <v>124</v>
      </c>
      <c r="O2" s="20" t="s">
        <v>74</v>
      </c>
      <c r="P2" s="20" t="s">
        <v>48</v>
      </c>
      <c r="Q2" s="20" t="s">
        <v>230</v>
      </c>
      <c r="R2" s="20" t="s">
        <v>289</v>
      </c>
      <c r="S2" s="20"/>
      <c r="T2" s="20"/>
      <c r="U2" s="25" t="s">
        <v>36</v>
      </c>
    </row>
    <row r="3" spans="1:21" ht="24.75" customHeight="1" thickBot="1" x14ac:dyDescent="0.3">
      <c r="A3" s="24" t="s">
        <v>35</v>
      </c>
      <c r="B3" s="21">
        <f>COUNTIF(Table1[AGENT],B2)</f>
        <v>36</v>
      </c>
      <c r="C3" s="21">
        <f>COUNTIF(Table1[AGENT],C2)</f>
        <v>15</v>
      </c>
      <c r="D3" s="21">
        <f>COUNTIF(Table1[AGENT],D2)</f>
        <v>10</v>
      </c>
      <c r="E3" s="21">
        <f>COUNTIF(Table1[AGENT],E2)</f>
        <v>14</v>
      </c>
      <c r="F3" s="21">
        <f>COUNTIF(Table1[AGENT],F2)</f>
        <v>6</v>
      </c>
      <c r="G3" s="21">
        <f>COUNTIF(Table1[AGENT],G2)</f>
        <v>13</v>
      </c>
      <c r="H3" s="21">
        <f>COUNTIF(Table1[AGENT],H2)</f>
        <v>6</v>
      </c>
      <c r="I3" s="21">
        <f>COUNTIF(Table1[AGENT],I2)</f>
        <v>5</v>
      </c>
      <c r="J3" s="21">
        <f>COUNTIF(Table1[AGENT],J2)</f>
        <v>25</v>
      </c>
      <c r="K3" s="21">
        <f>COUNTIF(Table1[AGENT],K2)</f>
        <v>2</v>
      </c>
      <c r="L3" s="21">
        <f>COUNTIF(Table1[AGENT],L2)</f>
        <v>5</v>
      </c>
      <c r="M3" s="21">
        <f>COUNTIF(Table1[AGENT],M2)</f>
        <v>3</v>
      </c>
      <c r="N3" s="21">
        <f>COUNTIF(Table1[AGENT],N2)</f>
        <v>8</v>
      </c>
      <c r="O3" s="21">
        <f>COUNTIF(Table1[AGENT],O2)</f>
        <v>1</v>
      </c>
      <c r="P3" s="21">
        <f>COUNTIF(Table1[AGENT],P2)</f>
        <v>8</v>
      </c>
      <c r="Q3" s="21">
        <f>COUNTIF(Table1[AGENT],Q2)</f>
        <v>2</v>
      </c>
      <c r="R3" s="21">
        <f>COUNTIF(Table1[AGENT],R2)</f>
        <v>1</v>
      </c>
      <c r="S3" s="21">
        <f>COUNTIF(Table1[AGENT],S2)</f>
        <v>0</v>
      </c>
      <c r="T3" s="21">
        <f>COUNTIF(Table1[AGENT],T2)</f>
        <v>0</v>
      </c>
      <c r="U3" s="26">
        <f>SUM(B3:T3)</f>
        <v>160</v>
      </c>
    </row>
  </sheetData>
  <pageMargins left="0.42708333333333331" right="0.3" top="1.5729166666666667" bottom="0.75" header="0.13541666666666666" footer="0.3"/>
  <pageSetup orientation="portrait" r:id="rId1"/>
  <headerFooter>
    <oddHeader xml:space="preserve">&amp;C
&amp;"Hesham Bold,Normal Traditional"&amp;16بيان باعداد السفن الواردة بميناء شرق بورسعيد 
طبقاًً للتوكيلات&amp;R&amp;12&amp;G      </oddHead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D1:G3"/>
  <sheetViews>
    <sheetView zoomScaleNormal="100" workbookViewId="0">
      <selection activeCell="C29" sqref="C29"/>
    </sheetView>
  </sheetViews>
  <sheetFormatPr baseColWidth="10" defaultColWidth="9.140625" defaultRowHeight="15" x14ac:dyDescent="0.25"/>
  <cols>
    <col min="3" max="3" width="7.42578125" customWidth="1"/>
    <col min="4" max="4" width="8.85546875" customWidth="1"/>
  </cols>
  <sheetData>
    <row r="1" spans="4:7" ht="15.75" thickBot="1" x14ac:dyDescent="0.3"/>
    <row r="2" spans="4:7" ht="27.75" customHeight="1" x14ac:dyDescent="0.25">
      <c r="D2" s="23" t="s">
        <v>196</v>
      </c>
      <c r="E2" s="22" t="s">
        <v>197</v>
      </c>
      <c r="F2" s="22" t="s">
        <v>198</v>
      </c>
      <c r="G2" s="27" t="s">
        <v>36</v>
      </c>
    </row>
    <row r="3" spans="4:7" ht="30.75" customHeight="1" thickBot="1" x14ac:dyDescent="0.3">
      <c r="D3" s="24" t="s">
        <v>35</v>
      </c>
      <c r="E3" s="21">
        <f>COUNTIF(DECEMBER!S:S,E2)</f>
        <v>83</v>
      </c>
      <c r="F3" s="21">
        <f>COUNTIF(DECEMBER!S:S,F2)</f>
        <v>76</v>
      </c>
      <c r="G3" s="26">
        <f>SUM(E3:F3)</f>
        <v>159</v>
      </c>
    </row>
  </sheetData>
  <pageMargins left="0.59375" right="0.43" top="1.98" bottom="0.75" header="0.26041666666666669" footer="0.3"/>
  <pageSetup orientation="portrait" r:id="rId1"/>
  <headerFooter>
    <oddHeader>&amp;C&amp;"Hesham Bold,Normal Traditional"&amp;16
بيـان باعداد السفـن الواردة بمينـاء شـرق بورسعيـد 
طبقـاً للنـوع&amp;R&amp;G</oddHead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opLeftCell="A19" workbookViewId="0">
      <selection activeCell="A45" sqref="A45"/>
    </sheetView>
  </sheetViews>
  <sheetFormatPr baseColWidth="10" defaultColWidth="9.140625" defaultRowHeight="15" x14ac:dyDescent="0.25"/>
  <cols>
    <col min="1" max="1" width="15.42578125" customWidth="1"/>
  </cols>
  <sheetData>
    <row r="1" spans="1:3" x14ac:dyDescent="0.25">
      <c r="A1" s="40" t="s">
        <v>290</v>
      </c>
      <c r="B1" s="40" t="s">
        <v>291</v>
      </c>
      <c r="C1" s="40" t="s">
        <v>292</v>
      </c>
    </row>
    <row r="2" spans="1:3" x14ac:dyDescent="0.25">
      <c r="A2" s="41">
        <v>42339</v>
      </c>
      <c r="B2" s="40">
        <v>7</v>
      </c>
      <c r="C2" s="40">
        <v>8</v>
      </c>
    </row>
    <row r="3" spans="1:3" x14ac:dyDescent="0.25">
      <c r="A3" s="41">
        <v>42340</v>
      </c>
      <c r="B3" s="40">
        <v>4</v>
      </c>
      <c r="C3" s="40">
        <v>7</v>
      </c>
    </row>
    <row r="4" spans="1:3" x14ac:dyDescent="0.25">
      <c r="A4" s="41">
        <v>42341</v>
      </c>
      <c r="B4" s="40">
        <v>4</v>
      </c>
      <c r="C4" s="40">
        <v>3</v>
      </c>
    </row>
    <row r="5" spans="1:3" x14ac:dyDescent="0.25">
      <c r="A5" s="41">
        <v>42342</v>
      </c>
      <c r="B5" s="40">
        <v>6</v>
      </c>
      <c r="C5" s="40">
        <v>3</v>
      </c>
    </row>
    <row r="6" spans="1:3" x14ac:dyDescent="0.25">
      <c r="A6" s="41">
        <v>42343</v>
      </c>
      <c r="B6" s="40">
        <v>3</v>
      </c>
      <c r="C6" s="40">
        <v>7</v>
      </c>
    </row>
    <row r="7" spans="1:3" x14ac:dyDescent="0.25">
      <c r="A7" s="41">
        <v>42344</v>
      </c>
      <c r="B7" s="40">
        <v>6</v>
      </c>
      <c r="C7" s="40">
        <v>3</v>
      </c>
    </row>
    <row r="8" spans="1:3" x14ac:dyDescent="0.25">
      <c r="A8" s="41">
        <v>42345</v>
      </c>
      <c r="B8" s="40">
        <v>7</v>
      </c>
      <c r="C8" s="40">
        <v>5</v>
      </c>
    </row>
    <row r="9" spans="1:3" x14ac:dyDescent="0.25">
      <c r="A9" s="41">
        <v>42346</v>
      </c>
      <c r="B9" s="40">
        <v>6</v>
      </c>
      <c r="C9" s="40">
        <v>8</v>
      </c>
    </row>
    <row r="10" spans="1:3" x14ac:dyDescent="0.25">
      <c r="A10" s="41">
        <v>42347</v>
      </c>
      <c r="B10" s="40">
        <v>5</v>
      </c>
      <c r="C10" s="40">
        <v>5</v>
      </c>
    </row>
    <row r="11" spans="1:3" x14ac:dyDescent="0.25">
      <c r="A11" s="41">
        <v>42348</v>
      </c>
      <c r="B11" s="40">
        <v>8</v>
      </c>
      <c r="C11" s="40">
        <v>6</v>
      </c>
    </row>
    <row r="12" spans="1:3" x14ac:dyDescent="0.25">
      <c r="A12" s="41">
        <v>42349</v>
      </c>
      <c r="B12" s="40">
        <v>3</v>
      </c>
      <c r="C12" s="40">
        <v>5</v>
      </c>
    </row>
    <row r="13" spans="1:3" x14ac:dyDescent="0.25">
      <c r="A13" s="41">
        <v>42350</v>
      </c>
      <c r="B13" s="40">
        <v>5</v>
      </c>
      <c r="C13" s="40">
        <v>6</v>
      </c>
    </row>
    <row r="14" spans="1:3" x14ac:dyDescent="0.25">
      <c r="A14" s="41">
        <v>42351</v>
      </c>
      <c r="B14" s="40">
        <v>5</v>
      </c>
      <c r="C14" s="40">
        <v>5</v>
      </c>
    </row>
    <row r="15" spans="1:3" x14ac:dyDescent="0.25">
      <c r="A15" s="41">
        <v>42352</v>
      </c>
      <c r="B15" s="40">
        <v>8</v>
      </c>
      <c r="C15" s="40">
        <v>5</v>
      </c>
    </row>
    <row r="16" spans="1:3" x14ac:dyDescent="0.25">
      <c r="A16" s="41">
        <v>42353</v>
      </c>
      <c r="B16" s="40">
        <v>7</v>
      </c>
      <c r="C16" s="40">
        <v>8</v>
      </c>
    </row>
    <row r="17" spans="1:3" x14ac:dyDescent="0.25">
      <c r="A17" s="41">
        <v>42354</v>
      </c>
      <c r="B17" s="40">
        <v>5</v>
      </c>
      <c r="C17" s="40">
        <v>5</v>
      </c>
    </row>
    <row r="18" spans="1:3" x14ac:dyDescent="0.25">
      <c r="A18" s="41">
        <v>42355</v>
      </c>
      <c r="B18" s="40">
        <v>5</v>
      </c>
      <c r="C18" s="40">
        <v>6</v>
      </c>
    </row>
    <row r="19" spans="1:3" x14ac:dyDescent="0.25">
      <c r="A19" s="41">
        <v>42356</v>
      </c>
      <c r="B19" s="40">
        <v>9</v>
      </c>
      <c r="C19" s="40">
        <v>5</v>
      </c>
    </row>
    <row r="20" spans="1:3" x14ac:dyDescent="0.25">
      <c r="A20" s="41">
        <v>42357</v>
      </c>
      <c r="B20" s="40">
        <v>1</v>
      </c>
      <c r="C20" s="40">
        <v>9</v>
      </c>
    </row>
    <row r="21" spans="1:3" x14ac:dyDescent="0.25">
      <c r="A21" s="41">
        <v>42358</v>
      </c>
      <c r="B21" s="40">
        <v>4</v>
      </c>
      <c r="C21" s="40">
        <v>1</v>
      </c>
    </row>
    <row r="22" spans="1:3" x14ac:dyDescent="0.25">
      <c r="A22" s="41">
        <v>42359</v>
      </c>
      <c r="B22" s="40">
        <v>9</v>
      </c>
      <c r="C22" s="40">
        <v>7</v>
      </c>
    </row>
    <row r="23" spans="1:3" x14ac:dyDescent="0.25">
      <c r="A23" s="41">
        <v>42360</v>
      </c>
      <c r="B23" s="40">
        <v>5</v>
      </c>
      <c r="C23" s="40">
        <v>7</v>
      </c>
    </row>
    <row r="24" spans="1:3" x14ac:dyDescent="0.25">
      <c r="A24" s="41">
        <v>42361</v>
      </c>
      <c r="B24" s="40">
        <v>4</v>
      </c>
      <c r="C24" s="40">
        <v>5</v>
      </c>
    </row>
    <row r="25" spans="1:3" x14ac:dyDescent="0.25">
      <c r="A25" s="41">
        <v>42362</v>
      </c>
      <c r="B25" s="40">
        <v>4</v>
      </c>
      <c r="C25" s="40">
        <v>6</v>
      </c>
    </row>
    <row r="26" spans="1:3" x14ac:dyDescent="0.25">
      <c r="A26" s="41">
        <v>42363</v>
      </c>
      <c r="B26" s="40">
        <v>7</v>
      </c>
      <c r="C26" s="40">
        <v>5</v>
      </c>
    </row>
    <row r="27" spans="1:3" x14ac:dyDescent="0.25">
      <c r="A27" s="41">
        <v>42364</v>
      </c>
      <c r="B27" s="40">
        <v>4</v>
      </c>
      <c r="C27" s="40">
        <v>5</v>
      </c>
    </row>
    <row r="28" spans="1:3" x14ac:dyDescent="0.25">
      <c r="A28" s="41">
        <v>42365</v>
      </c>
      <c r="B28" s="40">
        <v>4</v>
      </c>
      <c r="C28" s="40">
        <v>4</v>
      </c>
    </row>
    <row r="29" spans="1:3" x14ac:dyDescent="0.25">
      <c r="A29" s="41">
        <v>42366</v>
      </c>
      <c r="B29" s="40">
        <v>7</v>
      </c>
      <c r="C29" s="40">
        <v>4</v>
      </c>
    </row>
    <row r="30" spans="1:3" x14ac:dyDescent="0.25">
      <c r="A30" s="41">
        <v>42367</v>
      </c>
      <c r="C30" s="40">
        <v>8</v>
      </c>
    </row>
    <row r="31" spans="1:3" x14ac:dyDescent="0.25">
      <c r="A31" s="41">
        <v>42368</v>
      </c>
    </row>
    <row r="32" spans="1:3" x14ac:dyDescent="0.25">
      <c r="A32" s="41">
        <v>42369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O7"/>
  <sheetViews>
    <sheetView rightToLeft="1" workbookViewId="0">
      <selection activeCell="A7" sqref="A7"/>
    </sheetView>
  </sheetViews>
  <sheetFormatPr baseColWidth="10" defaultColWidth="9.140625" defaultRowHeight="27.95" customHeight="1" x14ac:dyDescent="0.25"/>
  <cols>
    <col min="1" max="1" width="15.7109375" customWidth="1"/>
  </cols>
  <sheetData>
    <row r="1" spans="1:15" ht="27.95" customHeight="1" x14ac:dyDescent="0.25">
      <c r="A1" s="28" t="s">
        <v>109</v>
      </c>
      <c r="B1" s="29" t="s">
        <v>246</v>
      </c>
      <c r="C1" s="29"/>
      <c r="D1" s="29"/>
      <c r="E1" s="29"/>
      <c r="F1" s="29"/>
      <c r="G1" s="30"/>
    </row>
    <row r="2" spans="1:15" ht="27.95" customHeight="1" x14ac:dyDescent="0.25">
      <c r="A2" s="31" t="s">
        <v>245</v>
      </c>
      <c r="B2" s="29" t="s">
        <v>247</v>
      </c>
      <c r="C2" s="29"/>
      <c r="D2" s="29"/>
      <c r="E2" s="29"/>
      <c r="F2" s="29"/>
      <c r="G2" s="30"/>
    </row>
    <row r="3" spans="1:15" ht="27.95" customHeight="1" x14ac:dyDescent="0.25">
      <c r="A3" s="28" t="s">
        <v>226</v>
      </c>
      <c r="B3" s="29" t="s">
        <v>248</v>
      </c>
      <c r="C3" s="29"/>
      <c r="D3" s="29"/>
      <c r="E3" s="29"/>
      <c r="F3" s="29"/>
      <c r="G3" s="30"/>
    </row>
    <row r="4" spans="1:15" ht="27.95" customHeight="1" x14ac:dyDescent="0.25">
      <c r="A4" s="28" t="s">
        <v>105</v>
      </c>
      <c r="B4" s="29" t="s">
        <v>249</v>
      </c>
    </row>
    <row r="5" spans="1:15" ht="27.95" customHeight="1" x14ac:dyDescent="0.25">
      <c r="A5" s="28" t="s">
        <v>91</v>
      </c>
      <c r="B5" s="29" t="s">
        <v>280</v>
      </c>
    </row>
    <row r="6" spans="1:15" ht="27.95" customHeight="1" x14ac:dyDescent="0.25">
      <c r="A6" s="42">
        <f>AVERAGE(IN.OUT!B:B)</f>
        <v>5.4285714285714288</v>
      </c>
      <c r="B6" s="29" t="s">
        <v>265</v>
      </c>
    </row>
    <row r="7" spans="1:15" ht="27.95" customHeight="1" x14ac:dyDescent="0.25">
      <c r="B7" s="29" t="s">
        <v>266</v>
      </c>
      <c r="O7" s="3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DECEMBER</vt:lpstr>
      <vt:lpstr>NATIONALITY</vt:lpstr>
      <vt:lpstr>AGENCIES</vt:lpstr>
      <vt:lpstr>TYPE</vt:lpstr>
      <vt:lpstr>IN.OUT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2016-01-01T07:57:04Z</dcterms:modified>
</cp:coreProperties>
</file>